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codeName="ThisWorkbook" defaultThemeVersion="166925"/>
  <xr:revisionPtr revIDLastSave="1" documentId="8_{424F6A7A-87CF-416C-990B-C5BCA9F027C3}" xr6:coauthVersionLast="47" xr6:coauthVersionMax="47" xr10:uidLastSave="{CC7A42DC-E6B2-4804-BCE3-116369835980}"/>
  <bookViews>
    <workbookView xWindow="-110" yWindow="-110" windowWidth="19420" windowHeight="10420" xr2:uid="{00000000-000D-0000-FFFF-FFFF00000000}"/>
  </bookViews>
  <sheets>
    <sheet name="2024" sheetId="2" r:id="rId1"/>
    <sheet name="2023" sheetId="3" r:id="rId2"/>
    <sheet name="2022" sheetId="4" r:id="rId3"/>
    <sheet name="2021" sheetId="5" r:id="rId4"/>
    <sheet name="2020" sheetId="6" r:id="rId5"/>
  </sheets>
  <definedNames>
    <definedName name="JR_PAGE_ANCHOR_0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6" l="1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M4" i="6"/>
  <c r="M2" i="6"/>
  <c r="M19" i="5"/>
  <c r="M18" i="5"/>
  <c r="M17" i="5"/>
  <c r="L17" i="5"/>
  <c r="M16" i="5"/>
  <c r="M15" i="5"/>
  <c r="M14" i="5"/>
  <c r="M13" i="5"/>
  <c r="M12" i="5"/>
  <c r="M11" i="5"/>
  <c r="M10" i="5"/>
  <c r="M9" i="5"/>
  <c r="M8" i="5"/>
  <c r="L8" i="5"/>
  <c r="M7" i="5"/>
  <c r="M6" i="5"/>
  <c r="M5" i="5"/>
  <c r="L5" i="5"/>
  <c r="M4" i="5"/>
  <c r="L4" i="5"/>
  <c r="M2" i="5"/>
</calcChain>
</file>

<file path=xl/sharedStrings.xml><?xml version="1.0" encoding="utf-8"?>
<sst xmlns="http://schemas.openxmlformats.org/spreadsheetml/2006/main" count="897" uniqueCount="85">
  <si>
    <t>ALCALDÍA MAYOR DE BOGOTÁ D.C.</t>
  </si>
  <si>
    <t>DEPARTAMENTO ADMINISTRATIVO DEL SERVICIO CIVIL DISTRITAL</t>
  </si>
  <si>
    <t>Reporte personas con discapacidad</t>
  </si>
  <si>
    <t>Fecha de corte:</t>
  </si>
  <si>
    <t>Tipo de vinculación</t>
  </si>
  <si>
    <t>Entidad en donde se encuentra vinculado</t>
  </si>
  <si>
    <t>Discapacidad</t>
  </si>
  <si>
    <t>Tipo de discapacidad</t>
  </si>
  <si>
    <t>Fecha de nacimiento</t>
  </si>
  <si>
    <t>Sexo</t>
  </si>
  <si>
    <t>Fecha última vinculación</t>
  </si>
  <si>
    <t>Empleado público</t>
  </si>
  <si>
    <t>Secretaría Distrital de Gobierno</t>
  </si>
  <si>
    <t>Auditiva</t>
  </si>
  <si>
    <t>Mujer</t>
  </si>
  <si>
    <t>SIN REGISTRAR</t>
  </si>
  <si>
    <t>Intelectual</t>
  </si>
  <si>
    <t>Hombre</t>
  </si>
  <si>
    <t>Física</t>
  </si>
  <si>
    <t>Visual</t>
  </si>
  <si>
    <t>Ausencia o paralisis de una extremidad</t>
  </si>
  <si>
    <t>Limitacion leve de movimiento</t>
  </si>
  <si>
    <t>Múltiple</t>
  </si>
  <si>
    <t>Ausencia o paralisis de dos extremidades</t>
  </si>
  <si>
    <t>Sin información</t>
  </si>
  <si>
    <t>Fuente: SIDEAP</t>
  </si>
  <si>
    <t>Fecha de consulta:</t>
  </si>
  <si>
    <t>Usuario que generó el reporte: JOSE CORDERO</t>
  </si>
  <si>
    <t>Entidad: Secretaría Distrital de Gobierno</t>
  </si>
  <si>
    <t>DENOMINACIÓN DEL CARGO TITULAR</t>
  </si>
  <si>
    <t>CÓDIGO TITULAR</t>
  </si>
  <si>
    <t>GRADO TITULAR</t>
  </si>
  <si>
    <t>Fecha desvinculación</t>
  </si>
  <si>
    <t>Actualmente</t>
  </si>
  <si>
    <t>PROFESIONAL UNIVERSITARIO</t>
  </si>
  <si>
    <t>219</t>
  </si>
  <si>
    <t>15</t>
  </si>
  <si>
    <t>AUXILIAR ADMINISTRATIVO</t>
  </si>
  <si>
    <t>407</t>
  </si>
  <si>
    <t>19</t>
  </si>
  <si>
    <t>SECRETARIO</t>
  </si>
  <si>
    <t>440</t>
  </si>
  <si>
    <t>16</t>
  </si>
  <si>
    <t>PROFESIONAL ESPECIALIZADO</t>
  </si>
  <si>
    <t>222</t>
  </si>
  <si>
    <t>24</t>
  </si>
  <si>
    <t>20</t>
  </si>
  <si>
    <t>18</t>
  </si>
  <si>
    <t>27</t>
  </si>
  <si>
    <t>13</t>
  </si>
  <si>
    <t>ITEM</t>
  </si>
  <si>
    <t>Psicosocial</t>
  </si>
  <si>
    <t>INSPEC POLICÍA URB CAT ESP Y 1 CAT</t>
  </si>
  <si>
    <t>233</t>
  </si>
  <si>
    <t>23</t>
  </si>
  <si>
    <t>SECRETARIO EJECUTIVO</t>
  </si>
  <si>
    <t>Fecha de corte: 31/12/2021</t>
  </si>
  <si>
    <t>MODALIDAD TELETRABAJO</t>
  </si>
  <si>
    <t>FECHA DE VINCULACIÓN</t>
  </si>
  <si>
    <t>FECHA DE FINALIZACIÓN DEL VÍNCULO LABORAL. </t>
  </si>
  <si>
    <t>TOTAL TIEMPO LABORADO DIAS</t>
  </si>
  <si>
    <t>EDAD</t>
  </si>
  <si>
    <t>CARGO</t>
  </si>
  <si>
    <t>CODIGO</t>
  </si>
  <si>
    <t>GRADO</t>
  </si>
  <si>
    <t>TELETRABAJO</t>
  </si>
  <si>
    <t>NO</t>
  </si>
  <si>
    <t>No registra</t>
  </si>
  <si>
    <t xml:space="preserve">PROFESIONAL ESPECIALIZADO </t>
  </si>
  <si>
    <t>DIRECTOR TECNICO</t>
  </si>
  <si>
    <t>009</t>
  </si>
  <si>
    <t>07</t>
  </si>
  <si>
    <t>Reporte personas con discapacidad = 16</t>
  </si>
  <si>
    <t>Fecha de corte: 31/12/2020</t>
  </si>
  <si>
    <t>FISICA</t>
  </si>
  <si>
    <t xml:space="preserve">INSPEC POLICIA URB CAT ESP Y 1 CAT          </t>
  </si>
  <si>
    <t xml:space="preserve">AUXILIAR ADMINISTRATIVO                     </t>
  </si>
  <si>
    <t>FISICA - MENTAL</t>
  </si>
  <si>
    <t xml:space="preserve">PROFESIONAL ESPECIALIZADO                   </t>
  </si>
  <si>
    <t>MULTIPLE</t>
  </si>
  <si>
    <t>VISUAL</t>
  </si>
  <si>
    <t>VISUAL 
AUDITIVA</t>
  </si>
  <si>
    <t>CONDUCTOR</t>
  </si>
  <si>
    <t>AUDITIVA</t>
  </si>
  <si>
    <t>TECNICO OPERATIVO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</si>
</sst>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\ h\.mm"/>
  </numFmts>
  <fonts count="10">
    <font>
      <sz val="11"/>
      <color theme="1"/>
      <name val="Calibri"/>
      <family val="2"/>
      <scheme val="minor"/>
    </font>
    <font>
      <b/>
      <sz val="14"/>
      <color rgb="FF000000"/>
      <name val="SansSerif"/>
      <family val="2"/>
    </font>
    <font>
      <b/>
      <sz val="12"/>
      <color rgb="FF000000"/>
      <name val="SansSerif"/>
      <family val="2"/>
    </font>
    <font>
      <sz val="11"/>
      <color rgb="FF000000"/>
      <name val="SansSerif"/>
      <family val="2"/>
    </font>
    <font>
      <sz val="10"/>
      <color rgb="FF000000"/>
      <name val="SansSerif"/>
      <family val="2"/>
    </font>
    <font>
      <b/>
      <sz val="12"/>
      <color rgb="FFFFFFFF"/>
      <name val="SansSerif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Arial"/>
      <family val="2"/>
    </font>
    <font>
      <sz val="10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3">
    <xf numFmtId="0" fontId="0" fillId="0" borderId="0" xfId="0"/>
    <xf numFmtId="0" fontId="0" fillId="3" borderId="1" xfId="0" applyFill="1" applyBorder="1" applyAlignment="1" applyProtection="1">
      <alignment wrapText="1"/>
      <protection locked="0"/>
    </xf>
    <xf numFmtId="0" fontId="0" fillId="4" borderId="0" xfId="0" applyFill="1" applyAlignment="1" applyProtection="1">
      <alignment wrapText="1"/>
      <protection locked="0"/>
    </xf>
    <xf numFmtId="0" fontId="4" fillId="7" borderId="1" xfId="0" applyFont="1" applyFill="1" applyBorder="1" applyAlignment="1">
      <alignment horizontal="left" vertical="top" wrapText="1"/>
    </xf>
    <xf numFmtId="14" fontId="4" fillId="8" borderId="1" xfId="0" applyNumberFormat="1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14" fontId="4" fillId="11" borderId="2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164" fontId="4" fillId="13" borderId="1" xfId="0" applyNumberFormat="1" applyFont="1" applyFill="1" applyBorder="1" applyAlignment="1">
      <alignment horizontal="left" vertical="top" wrapText="1"/>
    </xf>
    <xf numFmtId="0" fontId="0" fillId="4" borderId="1" xfId="0" applyFill="1" applyBorder="1" applyAlignment="1" applyProtection="1">
      <alignment wrapText="1"/>
      <protection locked="0"/>
    </xf>
    <xf numFmtId="0" fontId="0" fillId="13" borderId="1" xfId="0" applyFill="1" applyBorder="1" applyAlignment="1" applyProtection="1">
      <alignment wrapText="1"/>
      <protection locked="0"/>
    </xf>
    <xf numFmtId="14" fontId="4" fillId="10" borderId="2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3" borderId="1" xfId="0" applyFill="1" applyBorder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1" fillId="13" borderId="1" xfId="0" applyFont="1" applyFill="1" applyBorder="1" applyAlignment="1">
      <alignment horizontal="left" vertical="top" wrapText="1"/>
    </xf>
    <xf numFmtId="0" fontId="0" fillId="13" borderId="1" xfId="0" applyFill="1" applyBorder="1" applyAlignment="1" applyProtection="1">
      <alignment wrapText="1"/>
      <protection locked="0"/>
    </xf>
    <xf numFmtId="0" fontId="0" fillId="13" borderId="0" xfId="0" applyFill="1" applyAlignment="1" applyProtection="1">
      <alignment wrapText="1"/>
      <protection locked="0"/>
    </xf>
    <xf numFmtId="0" fontId="2" fillId="13" borderId="1" xfId="0" applyFont="1" applyFill="1" applyBorder="1" applyAlignment="1">
      <alignment horizontal="left" vertical="top" wrapText="1"/>
    </xf>
    <xf numFmtId="0" fontId="3" fillId="13" borderId="1" xfId="0" applyFont="1" applyFill="1" applyBorder="1" applyAlignment="1">
      <alignment horizontal="left" vertical="top" wrapText="1"/>
    </xf>
    <xf numFmtId="0" fontId="4" fillId="13" borderId="1" xfId="0" applyFont="1" applyFill="1" applyBorder="1" applyAlignment="1">
      <alignment horizontal="left" vertical="top" wrapText="1"/>
    </xf>
    <xf numFmtId="14" fontId="4" fillId="13" borderId="1" xfId="0" applyNumberFormat="1" applyFont="1" applyFill="1" applyBorder="1" applyAlignment="1">
      <alignment horizontal="left" vertical="top" wrapText="1"/>
    </xf>
    <xf numFmtId="0" fontId="4" fillId="13" borderId="2" xfId="0" applyFont="1" applyFill="1" applyBorder="1" applyAlignment="1">
      <alignment horizontal="center" vertical="center" wrapText="1"/>
    </xf>
    <xf numFmtId="14" fontId="4" fillId="13" borderId="2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left" vertical="top" wrapText="1"/>
    </xf>
    <xf numFmtId="14" fontId="0" fillId="0" borderId="0" xfId="0" applyNumberFormat="1"/>
    <xf numFmtId="0" fontId="5" fillId="14" borderId="2" xfId="0" applyFont="1" applyFill="1" applyBorder="1" applyAlignment="1">
      <alignment horizontal="center" vertical="center" wrapText="1"/>
    </xf>
    <xf numFmtId="14" fontId="4" fillId="13" borderId="3" xfId="0" applyNumberFormat="1" applyFont="1" applyFill="1" applyBorder="1" applyAlignment="1">
      <alignment horizontal="center" vertical="center" wrapText="1"/>
    </xf>
    <xf numFmtId="14" fontId="4" fillId="13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1" applyNumberFormat="1" applyFont="1" applyBorder="1" applyAlignment="1">
      <alignment horizontal="center" vertical="center"/>
    </xf>
    <xf numFmtId="0" fontId="5" fillId="14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1" applyNumberFormat="1" applyFont="1" applyFill="1" applyBorder="1" applyAlignment="1">
      <alignment horizontal="center" vertical="center"/>
    </xf>
    <xf numFmtId="14" fontId="9" fillId="0" borderId="4" xfId="0" applyNumberFormat="1" applyFont="1" applyBorder="1" applyAlignment="1" applyProtection="1">
      <alignment horizontal="center" vertical="center" wrapText="1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1504950</xdr:colOff>
      <xdr:row>4</xdr:row>
      <xdr:rowOff>25400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7F1B4D60-309B-40DB-8AC5-B3CF9A202C0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t="7500" b="7500"/>
        </a:stretch>
      </xdr:blipFill>
      <xdr:spPr>
        <a:xfrm>
          <a:off x="4819650" y="0"/>
          <a:ext cx="1746250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1962150</xdr:colOff>
      <xdr:row>4</xdr:row>
      <xdr:rowOff>25400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45535FEF-F0D8-4795-B6CC-BEDC84274286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l="10500" t="833" r="10500" b="833"/>
        </a:stretch>
      </xdr:blipFill>
      <xdr:spPr>
        <a:xfrm>
          <a:off x="11804650" y="0"/>
          <a:ext cx="23241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1504950</xdr:colOff>
      <xdr:row>4</xdr:row>
      <xdr:rowOff>25400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A7EA7B2A-36ED-4A2C-A324-F84607EDC29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t="7500" b="7500"/>
        </a:stretch>
      </xdr:blipFill>
      <xdr:spPr>
        <a:xfrm>
          <a:off x="4819650" y="0"/>
          <a:ext cx="1746250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1962150</xdr:colOff>
      <xdr:row>4</xdr:row>
      <xdr:rowOff>25400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6EC00E9F-6290-4AA9-822E-3EDEF6DC679A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l="10500" t="833" r="10500" b="833"/>
        </a:stretch>
      </xdr:blipFill>
      <xdr:spPr>
        <a:xfrm>
          <a:off x="11804650" y="0"/>
          <a:ext cx="2324100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1504950</xdr:colOff>
      <xdr:row>4</xdr:row>
      <xdr:rowOff>171450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45CE09FE-8B19-4B9E-AC02-27BB96E3D70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t="7500" b="7500"/>
        </a:stretch>
      </xdr:blipFill>
      <xdr:spPr>
        <a:xfrm>
          <a:off x="4819650" y="0"/>
          <a:ext cx="1746250" cy="7620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1962150</xdr:colOff>
      <xdr:row>4</xdr:row>
      <xdr:rowOff>171450</xdr:rowOff>
    </xdr:to>
    <xdr:pic>
      <xdr:nvPicPr>
        <xdr:cNvPr id="3" name="Picture">
          <a:extLst>
            <a:ext uri="{FF2B5EF4-FFF2-40B4-BE49-F238E27FC236}">
              <a16:creationId xmlns:a16="http://schemas.microsoft.com/office/drawing/2014/main" id="{3164A3B9-5D61-47F5-935B-4D7273AA8774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l="10500" t="833" r="10500" b="833"/>
        </a:stretch>
      </xdr:blipFill>
      <xdr:spPr>
        <a:xfrm>
          <a:off x="11804650" y="0"/>
          <a:ext cx="23241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5E306-151B-4155-886A-B633164B9064}">
  <dimension ref="A1:M38"/>
  <sheetViews>
    <sheetView tabSelected="1" workbookViewId="0">
      <selection sqref="A1:XFD1048576"/>
    </sheetView>
  </sheetViews>
  <sheetFormatPr baseColWidth="10" defaultColWidth="9.1796875" defaultRowHeight="14.5"/>
  <cols>
    <col min="1" max="1" width="16.7265625" customWidth="1"/>
    <col min="2" max="2" width="52.26953125" customWidth="1"/>
    <col min="3" max="6" width="25" customWidth="1"/>
    <col min="7" max="7" width="33.26953125" customWidth="1"/>
    <col min="8" max="9" width="30" customWidth="1"/>
    <col min="10" max="13" width="16.7265625" customWidth="1"/>
  </cols>
  <sheetData>
    <row r="1" spans="1:13" ht="20.149999999999999" customHeight="1">
      <c r="A1" s="14" t="s">
        <v>0</v>
      </c>
      <c r="B1" s="14"/>
      <c r="C1" s="15"/>
      <c r="D1" s="1"/>
      <c r="E1" s="1"/>
      <c r="F1" s="1"/>
      <c r="G1" s="15"/>
      <c r="H1" s="2"/>
      <c r="I1" s="2"/>
      <c r="J1" s="2"/>
      <c r="K1" s="2"/>
      <c r="L1" s="2"/>
      <c r="M1" s="11"/>
    </row>
    <row r="2" spans="1:13" ht="20.149999999999999" customHeight="1">
      <c r="A2" s="16" t="s">
        <v>1</v>
      </c>
      <c r="B2" s="16"/>
      <c r="C2" s="15"/>
      <c r="D2" s="1"/>
      <c r="E2" s="1"/>
      <c r="F2" s="1"/>
      <c r="G2" s="15"/>
      <c r="H2" s="2"/>
      <c r="I2" s="2"/>
      <c r="J2" s="2"/>
      <c r="K2" s="2"/>
      <c r="L2" s="2"/>
      <c r="M2" s="11"/>
    </row>
    <row r="3" spans="1:13" ht="20.149999999999999" customHeight="1">
      <c r="A3" s="17" t="s">
        <v>2</v>
      </c>
      <c r="B3" s="17"/>
      <c r="C3" s="15"/>
      <c r="D3" s="1"/>
      <c r="E3" s="1"/>
      <c r="F3" s="1"/>
      <c r="G3" s="15"/>
      <c r="H3" s="2"/>
      <c r="I3" s="2"/>
      <c r="J3" s="2"/>
      <c r="K3" s="2"/>
      <c r="L3" s="2"/>
      <c r="M3" s="11"/>
    </row>
    <row r="4" spans="1:13" ht="20.149999999999999" customHeight="1" thickBot="1">
      <c r="A4" s="3" t="s">
        <v>3</v>
      </c>
      <c r="B4" s="4">
        <v>45657</v>
      </c>
      <c r="C4" s="2"/>
      <c r="D4" s="10"/>
      <c r="E4" s="10"/>
      <c r="F4" s="10"/>
      <c r="G4" s="2"/>
      <c r="H4" s="2"/>
      <c r="I4" s="2"/>
      <c r="J4" s="2"/>
      <c r="K4" s="2"/>
      <c r="L4" s="2"/>
      <c r="M4" s="11"/>
    </row>
    <row r="5" spans="1:13" ht="40" customHeight="1" thickBot="1">
      <c r="A5" s="5" t="s">
        <v>50</v>
      </c>
      <c r="B5" s="5" t="s">
        <v>4</v>
      </c>
      <c r="C5" s="5" t="s">
        <v>29</v>
      </c>
      <c r="D5" s="5" t="s">
        <v>30</v>
      </c>
      <c r="E5" s="5" t="s">
        <v>31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32</v>
      </c>
    </row>
    <row r="6" spans="1:13" ht="40" customHeight="1" thickBot="1">
      <c r="A6" s="6">
        <v>1</v>
      </c>
      <c r="B6" s="6" t="s">
        <v>11</v>
      </c>
      <c r="C6" s="6" t="s">
        <v>34</v>
      </c>
      <c r="D6" s="6" t="s">
        <v>35</v>
      </c>
      <c r="E6" s="6" t="s">
        <v>36</v>
      </c>
      <c r="F6" s="6" t="s">
        <v>12</v>
      </c>
      <c r="G6" s="6" t="s">
        <v>13</v>
      </c>
      <c r="H6" s="6" t="s">
        <v>13</v>
      </c>
      <c r="I6" s="7">
        <v>32363</v>
      </c>
      <c r="J6" s="6" t="s">
        <v>14</v>
      </c>
      <c r="K6" s="7">
        <v>44481</v>
      </c>
      <c r="L6" s="12" t="s">
        <v>33</v>
      </c>
    </row>
    <row r="7" spans="1:13" ht="40" customHeight="1" thickBot="1">
      <c r="A7" s="6">
        <v>2</v>
      </c>
      <c r="B7" s="6" t="s">
        <v>11</v>
      </c>
      <c r="C7" s="6" t="s">
        <v>37</v>
      </c>
      <c r="D7" s="6" t="s">
        <v>38</v>
      </c>
      <c r="E7" s="6" t="s">
        <v>39</v>
      </c>
      <c r="F7" s="6" t="s">
        <v>12</v>
      </c>
      <c r="G7" s="6" t="s">
        <v>13</v>
      </c>
      <c r="H7" s="6" t="s">
        <v>15</v>
      </c>
      <c r="I7" s="7">
        <v>33493</v>
      </c>
      <c r="J7" s="6" t="s">
        <v>14</v>
      </c>
      <c r="K7" s="7">
        <v>45537</v>
      </c>
      <c r="L7" s="12">
        <v>45474</v>
      </c>
    </row>
    <row r="8" spans="1:13" ht="40" customHeight="1" thickBot="1">
      <c r="A8" s="6">
        <v>3</v>
      </c>
      <c r="B8" s="6" t="s">
        <v>11</v>
      </c>
      <c r="C8" s="6" t="s">
        <v>37</v>
      </c>
      <c r="D8" s="6" t="s">
        <v>38</v>
      </c>
      <c r="E8" s="6" t="s">
        <v>39</v>
      </c>
      <c r="F8" s="6" t="s">
        <v>12</v>
      </c>
      <c r="G8" s="6" t="s">
        <v>16</v>
      </c>
      <c r="H8" s="6" t="s">
        <v>15</v>
      </c>
      <c r="I8" s="7">
        <v>35750</v>
      </c>
      <c r="J8" s="6" t="s">
        <v>17</v>
      </c>
      <c r="K8" s="7">
        <v>45114</v>
      </c>
      <c r="L8" s="12" t="s">
        <v>33</v>
      </c>
    </row>
    <row r="9" spans="1:13" ht="40" customHeight="1" thickBot="1">
      <c r="A9" s="6">
        <v>4</v>
      </c>
      <c r="B9" s="6" t="s">
        <v>11</v>
      </c>
      <c r="C9" s="6" t="s">
        <v>37</v>
      </c>
      <c r="D9" s="6" t="s">
        <v>38</v>
      </c>
      <c r="E9" s="6" t="s">
        <v>39</v>
      </c>
      <c r="F9" s="6" t="s">
        <v>12</v>
      </c>
      <c r="G9" s="6" t="s">
        <v>18</v>
      </c>
      <c r="H9" s="6" t="s">
        <v>15</v>
      </c>
      <c r="I9" s="7">
        <v>32411</v>
      </c>
      <c r="J9" s="6" t="s">
        <v>14</v>
      </c>
      <c r="K9" s="7">
        <v>44977</v>
      </c>
      <c r="L9" s="12">
        <v>45669</v>
      </c>
    </row>
    <row r="10" spans="1:13" ht="40" customHeight="1" thickBot="1">
      <c r="A10" s="6">
        <v>5</v>
      </c>
      <c r="B10" s="6" t="s">
        <v>11</v>
      </c>
      <c r="C10" s="6" t="s">
        <v>40</v>
      </c>
      <c r="D10" s="6" t="s">
        <v>41</v>
      </c>
      <c r="E10" s="6" t="s">
        <v>42</v>
      </c>
      <c r="F10" s="6" t="s">
        <v>12</v>
      </c>
      <c r="G10" s="6" t="s">
        <v>19</v>
      </c>
      <c r="H10" s="6" t="s">
        <v>15</v>
      </c>
      <c r="I10" s="7">
        <v>36133</v>
      </c>
      <c r="J10" s="6" t="s">
        <v>14</v>
      </c>
      <c r="K10" s="7">
        <v>45297</v>
      </c>
      <c r="L10" s="12" t="s">
        <v>33</v>
      </c>
    </row>
    <row r="11" spans="1:13" ht="40" customHeight="1" thickBot="1">
      <c r="A11" s="6">
        <v>6</v>
      </c>
      <c r="B11" s="6" t="s">
        <v>11</v>
      </c>
      <c r="C11" s="6" t="s">
        <v>43</v>
      </c>
      <c r="D11" s="6" t="s">
        <v>44</v>
      </c>
      <c r="E11" s="6" t="s">
        <v>45</v>
      </c>
      <c r="F11" s="6" t="s">
        <v>12</v>
      </c>
      <c r="G11" s="6" t="s">
        <v>18</v>
      </c>
      <c r="H11" s="6" t="s">
        <v>20</v>
      </c>
      <c r="I11" s="7">
        <v>22569</v>
      </c>
      <c r="J11" s="6" t="s">
        <v>17</v>
      </c>
      <c r="K11" s="7">
        <v>44593</v>
      </c>
      <c r="L11" s="12" t="s">
        <v>33</v>
      </c>
    </row>
    <row r="12" spans="1:13" ht="40" customHeight="1" thickBot="1">
      <c r="A12" s="6">
        <v>7</v>
      </c>
      <c r="B12" s="6" t="s">
        <v>11</v>
      </c>
      <c r="C12" s="6" t="s">
        <v>37</v>
      </c>
      <c r="D12" s="6" t="s">
        <v>38</v>
      </c>
      <c r="E12" s="6" t="s">
        <v>39</v>
      </c>
      <c r="F12" s="6" t="s">
        <v>12</v>
      </c>
      <c r="G12" s="6" t="s">
        <v>18</v>
      </c>
      <c r="H12" s="6" t="s">
        <v>15</v>
      </c>
      <c r="I12" s="7">
        <v>21949</v>
      </c>
      <c r="J12" s="6" t="s">
        <v>14</v>
      </c>
      <c r="K12" s="7">
        <v>45114</v>
      </c>
      <c r="L12" s="12" t="s">
        <v>33</v>
      </c>
    </row>
    <row r="13" spans="1:13" ht="40" customHeight="1" thickBot="1">
      <c r="A13" s="6">
        <v>8</v>
      </c>
      <c r="B13" s="6" t="s">
        <v>11</v>
      </c>
      <c r="C13" s="6" t="s">
        <v>37</v>
      </c>
      <c r="D13" s="6" t="s">
        <v>38</v>
      </c>
      <c r="E13" s="6" t="s">
        <v>46</v>
      </c>
      <c r="F13" s="6" t="s">
        <v>12</v>
      </c>
      <c r="G13" s="6" t="s">
        <v>18</v>
      </c>
      <c r="H13" s="6" t="s">
        <v>21</v>
      </c>
      <c r="I13" s="7">
        <v>27823</v>
      </c>
      <c r="J13" s="6" t="s">
        <v>14</v>
      </c>
      <c r="K13" s="7">
        <v>45608</v>
      </c>
      <c r="L13" s="12" t="s">
        <v>33</v>
      </c>
    </row>
    <row r="14" spans="1:13" ht="40" customHeight="1" thickBot="1">
      <c r="A14" s="6">
        <v>9</v>
      </c>
      <c r="B14" s="6" t="s">
        <v>11</v>
      </c>
      <c r="C14" s="6" t="s">
        <v>34</v>
      </c>
      <c r="D14" s="6" t="s">
        <v>35</v>
      </c>
      <c r="E14" s="6" t="s">
        <v>47</v>
      </c>
      <c r="F14" s="6" t="s">
        <v>12</v>
      </c>
      <c r="G14" s="6" t="s">
        <v>22</v>
      </c>
      <c r="H14" s="6" t="s">
        <v>21</v>
      </c>
      <c r="I14" s="7">
        <v>30632</v>
      </c>
      <c r="J14" s="6" t="s">
        <v>14</v>
      </c>
      <c r="K14" s="7">
        <v>44298</v>
      </c>
      <c r="L14" s="12" t="s">
        <v>33</v>
      </c>
    </row>
    <row r="15" spans="1:13" ht="40" customHeight="1" thickBot="1">
      <c r="A15" s="6">
        <v>10</v>
      </c>
      <c r="B15" s="6" t="s">
        <v>11</v>
      </c>
      <c r="C15" s="6" t="s">
        <v>37</v>
      </c>
      <c r="D15" s="6" t="s">
        <v>38</v>
      </c>
      <c r="E15" s="6">
        <v>19</v>
      </c>
      <c r="F15" s="6" t="s">
        <v>12</v>
      </c>
      <c r="G15" s="6" t="s">
        <v>18</v>
      </c>
      <c r="H15" s="6" t="s">
        <v>23</v>
      </c>
      <c r="I15" s="7">
        <v>24777</v>
      </c>
      <c r="J15" s="6" t="s">
        <v>17</v>
      </c>
      <c r="K15" s="7">
        <v>45114</v>
      </c>
      <c r="L15" s="12" t="s">
        <v>33</v>
      </c>
    </row>
    <row r="16" spans="1:13" ht="40" customHeight="1" thickBot="1">
      <c r="A16" s="6">
        <v>11</v>
      </c>
      <c r="B16" s="6" t="s">
        <v>11</v>
      </c>
      <c r="C16" s="6" t="s">
        <v>40</v>
      </c>
      <c r="D16" s="6" t="s">
        <v>41</v>
      </c>
      <c r="E16" s="6" t="s">
        <v>42</v>
      </c>
      <c r="F16" s="6" t="s">
        <v>12</v>
      </c>
      <c r="G16" s="6" t="s">
        <v>18</v>
      </c>
      <c r="H16" s="6" t="s">
        <v>15</v>
      </c>
      <c r="I16" s="7">
        <v>25592</v>
      </c>
      <c r="J16" s="6" t="s">
        <v>17</v>
      </c>
      <c r="K16" s="7">
        <v>45114</v>
      </c>
      <c r="L16" s="12" t="s">
        <v>33</v>
      </c>
    </row>
    <row r="17" spans="1:13" ht="40" customHeight="1" thickBot="1">
      <c r="A17" s="6">
        <v>12</v>
      </c>
      <c r="B17" s="6" t="s">
        <v>11</v>
      </c>
      <c r="C17" s="6" t="s">
        <v>34</v>
      </c>
      <c r="D17" s="6" t="s">
        <v>35</v>
      </c>
      <c r="E17" s="6" t="s">
        <v>36</v>
      </c>
      <c r="F17" s="6" t="s">
        <v>12</v>
      </c>
      <c r="G17" s="6" t="s">
        <v>18</v>
      </c>
      <c r="H17" s="6" t="s">
        <v>15</v>
      </c>
      <c r="I17" s="7">
        <v>23172</v>
      </c>
      <c r="J17" s="6" t="s">
        <v>17</v>
      </c>
      <c r="K17" s="7">
        <v>44222</v>
      </c>
      <c r="L17" s="12" t="s">
        <v>33</v>
      </c>
    </row>
    <row r="18" spans="1:13" ht="40" customHeight="1" thickBot="1">
      <c r="A18" s="6">
        <v>13</v>
      </c>
      <c r="B18" s="6" t="s">
        <v>11</v>
      </c>
      <c r="C18" s="6" t="s">
        <v>37</v>
      </c>
      <c r="D18" s="6" t="s">
        <v>38</v>
      </c>
      <c r="E18" s="6" t="s">
        <v>48</v>
      </c>
      <c r="F18" s="6" t="s">
        <v>12</v>
      </c>
      <c r="G18" s="6" t="s">
        <v>24</v>
      </c>
      <c r="H18" s="6" t="s">
        <v>21</v>
      </c>
      <c r="I18" s="7">
        <v>23249</v>
      </c>
      <c r="J18" s="6" t="s">
        <v>17</v>
      </c>
      <c r="K18" s="7">
        <v>44495</v>
      </c>
      <c r="L18" s="12" t="s">
        <v>33</v>
      </c>
    </row>
    <row r="19" spans="1:13" ht="40" customHeight="1" thickBot="1">
      <c r="A19" s="6">
        <v>14</v>
      </c>
      <c r="B19" s="6" t="s">
        <v>11</v>
      </c>
      <c r="C19" s="6" t="s">
        <v>34</v>
      </c>
      <c r="D19" s="6" t="s">
        <v>35</v>
      </c>
      <c r="E19" s="6" t="s">
        <v>47</v>
      </c>
      <c r="F19" s="6" t="s">
        <v>12</v>
      </c>
      <c r="G19" s="6" t="s">
        <v>18</v>
      </c>
      <c r="H19" s="6" t="s">
        <v>21</v>
      </c>
      <c r="I19" s="7">
        <v>25281</v>
      </c>
      <c r="J19" s="6" t="s">
        <v>17</v>
      </c>
      <c r="K19" s="7">
        <v>44543</v>
      </c>
      <c r="L19" s="12" t="s">
        <v>33</v>
      </c>
    </row>
    <row r="20" spans="1:13" ht="40" customHeight="1" thickBot="1">
      <c r="A20" s="6">
        <v>15</v>
      </c>
      <c r="B20" s="6" t="s">
        <v>11</v>
      </c>
      <c r="C20" s="6" t="s">
        <v>37</v>
      </c>
      <c r="D20" s="6" t="s">
        <v>38</v>
      </c>
      <c r="E20" s="6" t="s">
        <v>39</v>
      </c>
      <c r="F20" s="6" t="s">
        <v>12</v>
      </c>
      <c r="G20" s="6" t="s">
        <v>19</v>
      </c>
      <c r="H20" s="6" t="s">
        <v>19</v>
      </c>
      <c r="I20" s="7">
        <v>26755</v>
      </c>
      <c r="J20" s="6" t="s">
        <v>17</v>
      </c>
      <c r="K20" s="7">
        <v>44593</v>
      </c>
      <c r="L20" s="12" t="s">
        <v>33</v>
      </c>
    </row>
    <row r="21" spans="1:13" ht="40" customHeight="1" thickBot="1">
      <c r="A21" s="6">
        <v>16</v>
      </c>
      <c r="B21" s="6" t="s">
        <v>11</v>
      </c>
      <c r="C21" s="6" t="s">
        <v>37</v>
      </c>
      <c r="D21" s="6" t="s">
        <v>38</v>
      </c>
      <c r="E21" s="6" t="s">
        <v>46</v>
      </c>
      <c r="F21" s="6" t="s">
        <v>12</v>
      </c>
      <c r="G21" s="6" t="s">
        <v>13</v>
      </c>
      <c r="H21" s="6" t="s">
        <v>13</v>
      </c>
      <c r="I21" s="7">
        <v>25841</v>
      </c>
      <c r="J21" s="6" t="s">
        <v>17</v>
      </c>
      <c r="K21" s="7">
        <v>44833</v>
      </c>
      <c r="L21" s="12" t="s">
        <v>33</v>
      </c>
    </row>
    <row r="22" spans="1:13" ht="40" customHeight="1" thickBot="1">
      <c r="A22" s="6">
        <v>17</v>
      </c>
      <c r="B22" s="6" t="s">
        <v>11</v>
      </c>
      <c r="C22" s="6" t="s">
        <v>37</v>
      </c>
      <c r="D22" s="6" t="s">
        <v>38</v>
      </c>
      <c r="E22" s="6">
        <v>13</v>
      </c>
      <c r="F22" s="6" t="s">
        <v>12</v>
      </c>
      <c r="G22" s="6" t="s">
        <v>18</v>
      </c>
      <c r="H22" s="6" t="s">
        <v>15</v>
      </c>
      <c r="I22" s="7">
        <v>27782</v>
      </c>
      <c r="J22" s="6" t="s">
        <v>17</v>
      </c>
      <c r="K22" s="7">
        <v>45631</v>
      </c>
      <c r="L22" s="12" t="s">
        <v>33</v>
      </c>
    </row>
    <row r="23" spans="1:13" ht="40" customHeight="1" thickBot="1">
      <c r="A23" s="6">
        <v>18</v>
      </c>
      <c r="B23" s="6" t="s">
        <v>11</v>
      </c>
      <c r="C23" s="6" t="s">
        <v>37</v>
      </c>
      <c r="D23" s="6" t="s">
        <v>38</v>
      </c>
      <c r="E23" s="6">
        <v>19</v>
      </c>
      <c r="F23" s="6" t="s">
        <v>12</v>
      </c>
      <c r="G23" s="6" t="s">
        <v>18</v>
      </c>
      <c r="H23" s="6" t="s">
        <v>23</v>
      </c>
      <c r="I23" s="7">
        <v>27273</v>
      </c>
      <c r="J23" s="6" t="s">
        <v>17</v>
      </c>
      <c r="K23" s="7">
        <v>45054</v>
      </c>
      <c r="L23" s="12" t="s">
        <v>33</v>
      </c>
    </row>
    <row r="24" spans="1:13" ht="40" customHeight="1" thickBot="1">
      <c r="A24" s="6">
        <v>19</v>
      </c>
      <c r="B24" s="6" t="s">
        <v>11</v>
      </c>
      <c r="C24" s="6" t="s">
        <v>43</v>
      </c>
      <c r="D24" s="6" t="s">
        <v>44</v>
      </c>
      <c r="E24" s="6" t="s">
        <v>39</v>
      </c>
      <c r="F24" s="6" t="s">
        <v>12</v>
      </c>
      <c r="G24" s="6" t="s">
        <v>13</v>
      </c>
      <c r="H24" s="6" t="s">
        <v>15</v>
      </c>
      <c r="I24" s="7">
        <v>29625</v>
      </c>
      <c r="J24" s="6" t="s">
        <v>17</v>
      </c>
      <c r="K24" s="7">
        <v>45467</v>
      </c>
      <c r="L24" s="12" t="s">
        <v>33</v>
      </c>
    </row>
    <row r="25" spans="1:13" ht="40" customHeight="1" thickBot="1">
      <c r="A25" s="6">
        <v>20</v>
      </c>
      <c r="B25" s="6" t="s">
        <v>11</v>
      </c>
      <c r="C25" s="6" t="s">
        <v>37</v>
      </c>
      <c r="D25" s="6" t="s">
        <v>38</v>
      </c>
      <c r="E25" s="6" t="s">
        <v>49</v>
      </c>
      <c r="F25" s="6" t="s">
        <v>12</v>
      </c>
      <c r="G25" s="6" t="s">
        <v>18</v>
      </c>
      <c r="H25" s="6" t="s">
        <v>21</v>
      </c>
      <c r="I25" s="7">
        <v>25584</v>
      </c>
      <c r="J25" s="6" t="s">
        <v>17</v>
      </c>
      <c r="K25" s="7">
        <v>45537</v>
      </c>
      <c r="L25" s="12" t="s">
        <v>33</v>
      </c>
    </row>
    <row r="26" spans="1:13" ht="40" customHeight="1" thickBot="1">
      <c r="A26" s="6">
        <v>21</v>
      </c>
      <c r="B26" s="6" t="s">
        <v>11</v>
      </c>
      <c r="C26" s="6" t="s">
        <v>37</v>
      </c>
      <c r="D26" s="6" t="s">
        <v>38</v>
      </c>
      <c r="E26" s="6">
        <v>13</v>
      </c>
      <c r="F26" s="6" t="s">
        <v>12</v>
      </c>
      <c r="G26" s="6" t="s">
        <v>18</v>
      </c>
      <c r="H26" s="6" t="s">
        <v>21</v>
      </c>
      <c r="I26" s="7">
        <v>30269</v>
      </c>
      <c r="J26" s="6" t="s">
        <v>17</v>
      </c>
      <c r="K26" s="7">
        <v>45126</v>
      </c>
      <c r="L26" s="12">
        <v>45669</v>
      </c>
    </row>
    <row r="27" spans="1:13" ht="40" customHeight="1">
      <c r="A27" s="8"/>
      <c r="B27" s="2"/>
      <c r="C27" s="2"/>
      <c r="D27" s="10"/>
      <c r="E27" s="10"/>
      <c r="F27" s="10"/>
      <c r="G27" s="2"/>
      <c r="H27" s="2"/>
      <c r="I27" s="2"/>
      <c r="J27" s="2"/>
      <c r="K27" s="2"/>
      <c r="L27" s="2"/>
      <c r="M27" s="2"/>
    </row>
    <row r="28" spans="1:13" ht="20.149999999999999" customHeight="1">
      <c r="A28" s="13" t="s">
        <v>25</v>
      </c>
      <c r="B28" s="13"/>
      <c r="C28" s="2"/>
      <c r="D28" s="10"/>
      <c r="E28" s="10"/>
      <c r="F28" s="10"/>
      <c r="G28" s="2"/>
      <c r="H28" s="2"/>
      <c r="I28" s="2"/>
      <c r="J28" s="2"/>
      <c r="K28" s="2"/>
      <c r="L28" s="2"/>
      <c r="M28" s="2"/>
    </row>
    <row r="29" spans="1:13" ht="20.149999999999999" customHeight="1">
      <c r="A29" s="3" t="s">
        <v>26</v>
      </c>
      <c r="B29" s="9">
        <v>45688.406463703606</v>
      </c>
      <c r="C29" s="2"/>
      <c r="D29" s="10"/>
      <c r="E29" s="10"/>
      <c r="F29" s="10"/>
      <c r="G29" s="2"/>
      <c r="H29" s="2"/>
      <c r="I29" s="2"/>
      <c r="J29" s="2"/>
      <c r="K29" s="2"/>
      <c r="L29" s="2"/>
      <c r="M29" s="2"/>
    </row>
    <row r="30" spans="1:13" ht="20.149999999999999" customHeight="1">
      <c r="A30" s="13" t="s">
        <v>27</v>
      </c>
      <c r="B30" s="13"/>
      <c r="C30" s="2"/>
      <c r="D30" s="10"/>
      <c r="E30" s="10"/>
      <c r="F30" s="10"/>
      <c r="G30" s="2"/>
      <c r="H30" s="2"/>
      <c r="I30" s="2"/>
      <c r="J30" s="2"/>
      <c r="K30" s="2"/>
      <c r="L30" s="2"/>
      <c r="M30" s="2"/>
    </row>
    <row r="31" spans="1:13" ht="20.149999999999999" customHeight="1">
      <c r="A31" s="13" t="s">
        <v>28</v>
      </c>
      <c r="B31" s="13"/>
      <c r="C31" s="2"/>
      <c r="D31" s="10"/>
      <c r="E31" s="10"/>
      <c r="F31" s="10"/>
      <c r="G31" s="2"/>
      <c r="H31" s="2"/>
      <c r="I31" s="2"/>
      <c r="J31" s="2"/>
      <c r="K31" s="2"/>
      <c r="L31" s="2"/>
      <c r="M31" s="2"/>
    </row>
    <row r="34" spans="13:13">
      <c r="M34" s="11"/>
    </row>
    <row r="35" spans="13:13">
      <c r="M35" s="11"/>
    </row>
    <row r="36" spans="13:13">
      <c r="M36" s="11"/>
    </row>
    <row r="37" spans="13:13">
      <c r="M37" s="11"/>
    </row>
    <row r="38" spans="13:13">
      <c r="M38" s="11"/>
    </row>
  </sheetData>
  <mergeCells count="8">
    <mergeCell ref="A30:B30"/>
    <mergeCell ref="A31:B31"/>
    <mergeCell ref="A1:B1"/>
    <mergeCell ref="C1:C3"/>
    <mergeCell ref="G1:G3"/>
    <mergeCell ref="A2:B2"/>
    <mergeCell ref="A3:B3"/>
    <mergeCell ref="A28:B2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95A3D-FA9F-4FEE-9123-EF8508332076}">
  <dimension ref="A1:M38"/>
  <sheetViews>
    <sheetView workbookViewId="0">
      <selection sqref="A1:XFD1048576"/>
    </sheetView>
  </sheetViews>
  <sheetFormatPr baseColWidth="10" defaultColWidth="9.1796875" defaultRowHeight="14.5"/>
  <cols>
    <col min="1" max="1" width="16.7265625" customWidth="1"/>
    <col min="2" max="2" width="52.26953125" customWidth="1"/>
    <col min="3" max="6" width="25" customWidth="1"/>
    <col min="7" max="7" width="33.26953125" customWidth="1"/>
    <col min="8" max="9" width="30" customWidth="1"/>
    <col min="10" max="13" width="16.7265625" customWidth="1"/>
  </cols>
  <sheetData>
    <row r="1" spans="1:13" ht="20.149999999999999" customHeight="1">
      <c r="A1" s="18" t="s">
        <v>0</v>
      </c>
      <c r="B1" s="18"/>
      <c r="C1" s="19"/>
      <c r="D1" s="11"/>
      <c r="E1" s="11"/>
      <c r="F1" s="11"/>
      <c r="G1" s="19"/>
      <c r="H1" s="20"/>
      <c r="I1" s="20"/>
      <c r="J1" s="20"/>
      <c r="K1" s="20"/>
      <c r="L1" s="20"/>
      <c r="M1" s="20"/>
    </row>
    <row r="2" spans="1:13" ht="20.149999999999999" customHeight="1">
      <c r="A2" s="21" t="s">
        <v>1</v>
      </c>
      <c r="B2" s="21"/>
      <c r="C2" s="19"/>
      <c r="D2" s="11"/>
      <c r="E2" s="11"/>
      <c r="F2" s="11"/>
      <c r="G2" s="19"/>
      <c r="H2" s="20"/>
      <c r="I2" s="20"/>
      <c r="J2" s="20"/>
      <c r="K2" s="20"/>
      <c r="L2" s="20"/>
      <c r="M2" s="20"/>
    </row>
    <row r="3" spans="1:13" ht="20.149999999999999" customHeight="1">
      <c r="A3" s="22" t="s">
        <v>2</v>
      </c>
      <c r="B3" s="22"/>
      <c r="C3" s="19"/>
      <c r="D3" s="11"/>
      <c r="E3" s="11"/>
      <c r="F3" s="11"/>
      <c r="G3" s="19"/>
      <c r="H3" s="20"/>
      <c r="I3" s="20"/>
      <c r="J3" s="20"/>
      <c r="K3" s="20"/>
      <c r="L3" s="20"/>
      <c r="M3" s="20"/>
    </row>
    <row r="4" spans="1:13" ht="20.149999999999999" customHeight="1" thickBot="1">
      <c r="A4" s="23" t="s">
        <v>3</v>
      </c>
      <c r="B4" s="24">
        <v>45291</v>
      </c>
      <c r="C4" s="20"/>
      <c r="D4" s="11"/>
      <c r="E4" s="11"/>
      <c r="F4" s="11"/>
      <c r="G4" s="20"/>
      <c r="H4" s="20"/>
      <c r="I4" s="20"/>
      <c r="J4" s="20"/>
      <c r="K4" s="20"/>
      <c r="L4" s="20"/>
      <c r="M4" s="20"/>
    </row>
    <row r="5" spans="1:13" ht="40" customHeight="1" thickBot="1">
      <c r="A5" s="5" t="s">
        <v>50</v>
      </c>
      <c r="B5" s="5" t="s">
        <v>4</v>
      </c>
      <c r="C5" s="5" t="s">
        <v>29</v>
      </c>
      <c r="D5" s="5" t="s">
        <v>30</v>
      </c>
      <c r="E5" s="5" t="s">
        <v>31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32</v>
      </c>
    </row>
    <row r="6" spans="1:13" ht="40" customHeight="1" thickBot="1">
      <c r="A6" s="25">
        <v>1</v>
      </c>
      <c r="B6" s="25" t="s">
        <v>11</v>
      </c>
      <c r="C6" s="25" t="s">
        <v>34</v>
      </c>
      <c r="D6" s="25" t="s">
        <v>35</v>
      </c>
      <c r="E6" s="25" t="s">
        <v>36</v>
      </c>
      <c r="F6" s="25" t="s">
        <v>12</v>
      </c>
      <c r="G6" s="25" t="s">
        <v>13</v>
      </c>
      <c r="H6" s="25" t="s">
        <v>13</v>
      </c>
      <c r="I6" s="26">
        <v>32363</v>
      </c>
      <c r="J6" s="25" t="s">
        <v>14</v>
      </c>
      <c r="K6" s="26">
        <v>44481</v>
      </c>
      <c r="L6" s="26" t="s">
        <v>33</v>
      </c>
    </row>
    <row r="7" spans="1:13" ht="40" customHeight="1" thickBot="1">
      <c r="A7" s="25">
        <v>2</v>
      </c>
      <c r="B7" s="25" t="s">
        <v>11</v>
      </c>
      <c r="C7" s="25" t="s">
        <v>37</v>
      </c>
      <c r="D7" s="25" t="s">
        <v>38</v>
      </c>
      <c r="E7" s="25" t="s">
        <v>39</v>
      </c>
      <c r="F7" s="25" t="s">
        <v>12</v>
      </c>
      <c r="G7" s="25" t="s">
        <v>13</v>
      </c>
      <c r="H7" s="25" t="s">
        <v>15</v>
      </c>
      <c r="I7" s="26">
        <v>33493</v>
      </c>
      <c r="J7" s="25" t="s">
        <v>14</v>
      </c>
      <c r="K7" s="26">
        <v>45114</v>
      </c>
      <c r="L7" s="26">
        <v>45474</v>
      </c>
    </row>
    <row r="8" spans="1:13" ht="40" customHeight="1" thickBot="1">
      <c r="A8" s="25">
        <v>3</v>
      </c>
      <c r="B8" s="25" t="s">
        <v>11</v>
      </c>
      <c r="C8" s="25" t="s">
        <v>37</v>
      </c>
      <c r="D8" s="25" t="s">
        <v>38</v>
      </c>
      <c r="E8" s="25" t="s">
        <v>39</v>
      </c>
      <c r="F8" s="25" t="s">
        <v>12</v>
      </c>
      <c r="G8" s="25" t="s">
        <v>16</v>
      </c>
      <c r="H8" s="25" t="s">
        <v>15</v>
      </c>
      <c r="I8" s="26">
        <v>35750</v>
      </c>
      <c r="J8" s="25" t="s">
        <v>17</v>
      </c>
      <c r="K8" s="26">
        <v>45114</v>
      </c>
      <c r="L8" s="26" t="s">
        <v>33</v>
      </c>
    </row>
    <row r="9" spans="1:13" ht="40" customHeight="1" thickBot="1">
      <c r="A9" s="25">
        <v>4</v>
      </c>
      <c r="B9" s="25" t="s">
        <v>11</v>
      </c>
      <c r="C9" s="25" t="s">
        <v>37</v>
      </c>
      <c r="D9" s="25" t="s">
        <v>38</v>
      </c>
      <c r="E9" s="25" t="s">
        <v>39</v>
      </c>
      <c r="F9" s="25" t="s">
        <v>12</v>
      </c>
      <c r="G9" s="25" t="s">
        <v>18</v>
      </c>
      <c r="H9" s="25" t="s">
        <v>15</v>
      </c>
      <c r="I9" s="26">
        <v>32411</v>
      </c>
      <c r="J9" s="25" t="s">
        <v>14</v>
      </c>
      <c r="K9" s="26">
        <v>44977</v>
      </c>
      <c r="L9" s="26">
        <v>45669</v>
      </c>
    </row>
    <row r="10" spans="1:13" ht="40" customHeight="1" thickBot="1">
      <c r="A10" s="25">
        <v>5</v>
      </c>
      <c r="B10" s="25" t="s">
        <v>11</v>
      </c>
      <c r="C10" s="25" t="s">
        <v>40</v>
      </c>
      <c r="D10" s="25" t="s">
        <v>41</v>
      </c>
      <c r="E10" s="25" t="s">
        <v>42</v>
      </c>
      <c r="F10" s="25" t="s">
        <v>12</v>
      </c>
      <c r="G10" s="25" t="s">
        <v>19</v>
      </c>
      <c r="H10" s="25" t="s">
        <v>15</v>
      </c>
      <c r="I10" s="26">
        <v>36133</v>
      </c>
      <c r="J10" s="25" t="s">
        <v>14</v>
      </c>
      <c r="K10" s="26">
        <v>45114</v>
      </c>
      <c r="L10" s="26" t="s">
        <v>33</v>
      </c>
    </row>
    <row r="11" spans="1:13" ht="40" customHeight="1" thickBot="1">
      <c r="A11" s="25">
        <v>6</v>
      </c>
      <c r="B11" s="25" t="s">
        <v>11</v>
      </c>
      <c r="C11" s="25" t="s">
        <v>37</v>
      </c>
      <c r="D11" s="25" t="s">
        <v>38</v>
      </c>
      <c r="E11" s="25" t="s">
        <v>39</v>
      </c>
      <c r="F11" s="25" t="s">
        <v>12</v>
      </c>
      <c r="G11" s="25" t="s">
        <v>51</v>
      </c>
      <c r="H11" s="25" t="s">
        <v>15</v>
      </c>
      <c r="I11" s="26">
        <v>29025</v>
      </c>
      <c r="J11" s="25" t="s">
        <v>17</v>
      </c>
      <c r="K11" s="26">
        <v>44237</v>
      </c>
      <c r="L11" s="26">
        <v>45629</v>
      </c>
    </row>
    <row r="12" spans="1:13" ht="40" customHeight="1" thickBot="1">
      <c r="A12" s="25">
        <v>7</v>
      </c>
      <c r="B12" s="25" t="s">
        <v>11</v>
      </c>
      <c r="C12" s="25" t="s">
        <v>43</v>
      </c>
      <c r="D12" s="25" t="s">
        <v>44</v>
      </c>
      <c r="E12" s="25" t="s">
        <v>45</v>
      </c>
      <c r="F12" s="25" t="s">
        <v>12</v>
      </c>
      <c r="G12" s="25" t="s">
        <v>18</v>
      </c>
      <c r="H12" s="25" t="s">
        <v>20</v>
      </c>
      <c r="I12" s="26">
        <v>22569</v>
      </c>
      <c r="J12" s="25" t="s">
        <v>17</v>
      </c>
      <c r="K12" s="26">
        <v>44593</v>
      </c>
      <c r="L12" s="26" t="s">
        <v>33</v>
      </c>
    </row>
    <row r="13" spans="1:13" ht="40" customHeight="1" thickBot="1">
      <c r="A13" s="25">
        <v>8</v>
      </c>
      <c r="B13" s="25" t="s">
        <v>11</v>
      </c>
      <c r="C13" s="25" t="s">
        <v>37</v>
      </c>
      <c r="D13" s="25" t="s">
        <v>38</v>
      </c>
      <c r="E13" s="25" t="s">
        <v>39</v>
      </c>
      <c r="F13" s="25" t="s">
        <v>12</v>
      </c>
      <c r="G13" s="25" t="s">
        <v>18</v>
      </c>
      <c r="H13" s="25" t="s">
        <v>15</v>
      </c>
      <c r="I13" s="26">
        <v>21949</v>
      </c>
      <c r="J13" s="25" t="s">
        <v>14</v>
      </c>
      <c r="K13" s="26">
        <v>45114</v>
      </c>
      <c r="L13" s="26" t="s">
        <v>33</v>
      </c>
    </row>
    <row r="14" spans="1:13" ht="40" customHeight="1" thickBot="1">
      <c r="A14" s="25">
        <v>9</v>
      </c>
      <c r="B14" s="25" t="s">
        <v>11</v>
      </c>
      <c r="C14" s="25" t="s">
        <v>52</v>
      </c>
      <c r="D14" s="25" t="s">
        <v>53</v>
      </c>
      <c r="E14" s="25" t="s">
        <v>54</v>
      </c>
      <c r="F14" s="25" t="s">
        <v>12</v>
      </c>
      <c r="G14" s="25" t="s">
        <v>18</v>
      </c>
      <c r="H14" s="25" t="s">
        <v>15</v>
      </c>
      <c r="I14" s="26">
        <v>22270</v>
      </c>
      <c r="J14" s="25" t="s">
        <v>14</v>
      </c>
      <c r="K14" s="26">
        <v>44958</v>
      </c>
      <c r="L14" s="26">
        <v>45473</v>
      </c>
    </row>
    <row r="15" spans="1:13" ht="40" customHeight="1" thickBot="1">
      <c r="A15" s="25">
        <v>10</v>
      </c>
      <c r="B15" s="25" t="s">
        <v>11</v>
      </c>
      <c r="C15" s="25" t="s">
        <v>37</v>
      </c>
      <c r="D15" s="25" t="s">
        <v>38</v>
      </c>
      <c r="E15" s="25" t="s">
        <v>46</v>
      </c>
      <c r="F15" s="25" t="s">
        <v>12</v>
      </c>
      <c r="G15" s="25" t="s">
        <v>18</v>
      </c>
      <c r="H15" s="25" t="s">
        <v>21</v>
      </c>
      <c r="I15" s="26">
        <v>27823</v>
      </c>
      <c r="J15" s="25" t="s">
        <v>14</v>
      </c>
      <c r="K15" s="26">
        <v>44652</v>
      </c>
      <c r="L15" s="26" t="s">
        <v>33</v>
      </c>
    </row>
    <row r="16" spans="1:13" ht="40" customHeight="1" thickBot="1">
      <c r="A16" s="25">
        <v>11</v>
      </c>
      <c r="B16" s="25" t="s">
        <v>11</v>
      </c>
      <c r="C16" s="25" t="s">
        <v>34</v>
      </c>
      <c r="D16" s="25" t="s">
        <v>35</v>
      </c>
      <c r="E16" s="25" t="s">
        <v>47</v>
      </c>
      <c r="F16" s="25" t="s">
        <v>12</v>
      </c>
      <c r="G16" s="25" t="s">
        <v>22</v>
      </c>
      <c r="H16" s="25" t="s">
        <v>21</v>
      </c>
      <c r="I16" s="26">
        <v>30632</v>
      </c>
      <c r="J16" s="25" t="s">
        <v>14</v>
      </c>
      <c r="K16" s="26">
        <v>44298</v>
      </c>
      <c r="L16" s="26" t="s">
        <v>33</v>
      </c>
    </row>
    <row r="17" spans="1:12" ht="40" customHeight="1" thickBot="1">
      <c r="A17" s="25">
        <v>12</v>
      </c>
      <c r="B17" s="25" t="s">
        <v>11</v>
      </c>
      <c r="C17" s="25" t="s">
        <v>37</v>
      </c>
      <c r="D17" s="25" t="s">
        <v>38</v>
      </c>
      <c r="E17" s="25">
        <v>13</v>
      </c>
      <c r="F17" s="25" t="s">
        <v>12</v>
      </c>
      <c r="G17" s="25" t="s">
        <v>18</v>
      </c>
      <c r="H17" s="25" t="s">
        <v>15</v>
      </c>
      <c r="I17" s="26">
        <v>29740</v>
      </c>
      <c r="J17" s="25" t="s">
        <v>14</v>
      </c>
      <c r="K17" s="26">
        <v>44524</v>
      </c>
      <c r="L17" s="26">
        <v>45473</v>
      </c>
    </row>
    <row r="18" spans="1:12" ht="40" customHeight="1" thickBot="1">
      <c r="A18" s="25">
        <v>13</v>
      </c>
      <c r="B18" s="25" t="s">
        <v>11</v>
      </c>
      <c r="C18" s="25" t="s">
        <v>37</v>
      </c>
      <c r="D18" s="25" t="s">
        <v>38</v>
      </c>
      <c r="E18" s="25">
        <v>19</v>
      </c>
      <c r="F18" s="25" t="s">
        <v>12</v>
      </c>
      <c r="G18" s="25" t="s">
        <v>18</v>
      </c>
      <c r="H18" s="25" t="s">
        <v>23</v>
      </c>
      <c r="I18" s="26">
        <v>24777</v>
      </c>
      <c r="J18" s="25" t="s">
        <v>17</v>
      </c>
      <c r="K18" s="26">
        <v>45114</v>
      </c>
      <c r="L18" s="26" t="s">
        <v>33</v>
      </c>
    </row>
    <row r="19" spans="1:12" ht="40" customHeight="1" thickBot="1">
      <c r="A19" s="25">
        <v>14</v>
      </c>
      <c r="B19" s="25" t="s">
        <v>11</v>
      </c>
      <c r="C19" s="25" t="s">
        <v>40</v>
      </c>
      <c r="D19" s="25" t="s">
        <v>41</v>
      </c>
      <c r="E19" s="25" t="s">
        <v>42</v>
      </c>
      <c r="F19" s="25" t="s">
        <v>12</v>
      </c>
      <c r="G19" s="25" t="s">
        <v>18</v>
      </c>
      <c r="H19" s="25" t="s">
        <v>15</v>
      </c>
      <c r="I19" s="26">
        <v>25592</v>
      </c>
      <c r="J19" s="25" t="s">
        <v>17</v>
      </c>
      <c r="K19" s="26">
        <v>45114</v>
      </c>
      <c r="L19" s="26" t="s">
        <v>33</v>
      </c>
    </row>
    <row r="20" spans="1:12" ht="40" customHeight="1" thickBot="1">
      <c r="A20" s="25">
        <v>15</v>
      </c>
      <c r="B20" s="25" t="s">
        <v>11</v>
      </c>
      <c r="C20" s="25" t="s">
        <v>34</v>
      </c>
      <c r="D20" s="25" t="s">
        <v>35</v>
      </c>
      <c r="E20" s="25" t="s">
        <v>36</v>
      </c>
      <c r="F20" s="25" t="s">
        <v>12</v>
      </c>
      <c r="G20" s="25" t="s">
        <v>18</v>
      </c>
      <c r="H20" s="25" t="s">
        <v>15</v>
      </c>
      <c r="I20" s="26">
        <v>23172</v>
      </c>
      <c r="J20" s="25" t="s">
        <v>17</v>
      </c>
      <c r="K20" s="26">
        <v>44222</v>
      </c>
      <c r="L20" s="26" t="s">
        <v>33</v>
      </c>
    </row>
    <row r="21" spans="1:12" ht="40" customHeight="1" thickBot="1">
      <c r="A21" s="25">
        <v>16</v>
      </c>
      <c r="B21" s="25" t="s">
        <v>11</v>
      </c>
      <c r="C21" s="25" t="s">
        <v>37</v>
      </c>
      <c r="D21" s="25" t="s">
        <v>38</v>
      </c>
      <c r="E21" s="25" t="s">
        <v>48</v>
      </c>
      <c r="F21" s="25" t="s">
        <v>12</v>
      </c>
      <c r="G21" s="25" t="s">
        <v>24</v>
      </c>
      <c r="H21" s="25" t="s">
        <v>21</v>
      </c>
      <c r="I21" s="26">
        <v>23249</v>
      </c>
      <c r="J21" s="25" t="s">
        <v>17</v>
      </c>
      <c r="K21" s="26">
        <v>44495</v>
      </c>
      <c r="L21" s="26" t="s">
        <v>33</v>
      </c>
    </row>
    <row r="22" spans="1:12" ht="40" customHeight="1" thickBot="1">
      <c r="A22" s="25">
        <v>17</v>
      </c>
      <c r="B22" s="25" t="s">
        <v>11</v>
      </c>
      <c r="C22" s="25" t="s">
        <v>34</v>
      </c>
      <c r="D22" s="25" t="s">
        <v>35</v>
      </c>
      <c r="E22" s="25">
        <v>15</v>
      </c>
      <c r="F22" s="25" t="s">
        <v>12</v>
      </c>
      <c r="G22" s="25" t="s">
        <v>19</v>
      </c>
      <c r="H22" s="25" t="s">
        <v>15</v>
      </c>
      <c r="I22" s="26">
        <v>23560</v>
      </c>
      <c r="J22" s="25" t="s">
        <v>17</v>
      </c>
      <c r="K22" s="26">
        <v>44400</v>
      </c>
      <c r="L22" s="26">
        <v>45444</v>
      </c>
    </row>
    <row r="23" spans="1:12" ht="40" customHeight="1" thickBot="1">
      <c r="A23" s="25">
        <v>18</v>
      </c>
      <c r="B23" s="25" t="s">
        <v>11</v>
      </c>
      <c r="C23" s="25" t="s">
        <v>34</v>
      </c>
      <c r="D23" s="25" t="s">
        <v>35</v>
      </c>
      <c r="E23" s="25" t="s">
        <v>47</v>
      </c>
      <c r="F23" s="25" t="s">
        <v>12</v>
      </c>
      <c r="G23" s="25" t="s">
        <v>18</v>
      </c>
      <c r="H23" s="25" t="s">
        <v>21</v>
      </c>
      <c r="I23" s="26">
        <v>25281</v>
      </c>
      <c r="J23" s="25" t="s">
        <v>17</v>
      </c>
      <c r="K23" s="26">
        <v>44543</v>
      </c>
      <c r="L23" s="26" t="s">
        <v>33</v>
      </c>
    </row>
    <row r="24" spans="1:12" ht="40" customHeight="1" thickBot="1">
      <c r="A24" s="25">
        <v>19</v>
      </c>
      <c r="B24" s="25" t="s">
        <v>11</v>
      </c>
      <c r="C24" s="25" t="s">
        <v>37</v>
      </c>
      <c r="D24" s="25" t="s">
        <v>38</v>
      </c>
      <c r="E24" s="25" t="s">
        <v>39</v>
      </c>
      <c r="F24" s="25" t="s">
        <v>12</v>
      </c>
      <c r="G24" s="25" t="s">
        <v>19</v>
      </c>
      <c r="H24" s="25" t="s">
        <v>19</v>
      </c>
      <c r="I24" s="26">
        <v>26755</v>
      </c>
      <c r="J24" s="25" t="s">
        <v>17</v>
      </c>
      <c r="K24" s="26">
        <v>44593</v>
      </c>
      <c r="L24" s="26" t="s">
        <v>33</v>
      </c>
    </row>
    <row r="25" spans="1:12" ht="40" customHeight="1" thickBot="1">
      <c r="A25" s="25">
        <v>20</v>
      </c>
      <c r="B25" s="25" t="s">
        <v>11</v>
      </c>
      <c r="C25" s="25" t="s">
        <v>37</v>
      </c>
      <c r="D25" s="25" t="s">
        <v>38</v>
      </c>
      <c r="E25" s="25" t="s">
        <v>46</v>
      </c>
      <c r="F25" s="25" t="s">
        <v>12</v>
      </c>
      <c r="G25" s="25" t="s">
        <v>13</v>
      </c>
      <c r="H25" s="25" t="s">
        <v>13</v>
      </c>
      <c r="I25" s="26">
        <v>25841</v>
      </c>
      <c r="J25" s="25" t="s">
        <v>17</v>
      </c>
      <c r="K25" s="26">
        <v>44833</v>
      </c>
      <c r="L25" s="26" t="s">
        <v>33</v>
      </c>
    </row>
    <row r="26" spans="1:12" ht="40" customHeight="1" thickBot="1">
      <c r="A26" s="25">
        <v>21</v>
      </c>
      <c r="B26" s="25" t="s">
        <v>11</v>
      </c>
      <c r="C26" s="25" t="s">
        <v>37</v>
      </c>
      <c r="D26" s="25" t="s">
        <v>38</v>
      </c>
      <c r="E26" s="25">
        <v>13</v>
      </c>
      <c r="F26" s="25" t="s">
        <v>12</v>
      </c>
      <c r="G26" s="25" t="s">
        <v>18</v>
      </c>
      <c r="H26" s="25" t="s">
        <v>15</v>
      </c>
      <c r="I26" s="26">
        <v>27782</v>
      </c>
      <c r="J26" s="25" t="s">
        <v>17</v>
      </c>
      <c r="K26" s="26">
        <v>44440</v>
      </c>
      <c r="L26" s="26" t="s">
        <v>33</v>
      </c>
    </row>
    <row r="27" spans="1:12" ht="40" customHeight="1" thickBot="1">
      <c r="A27" s="25">
        <v>22</v>
      </c>
      <c r="B27" s="25" t="s">
        <v>11</v>
      </c>
      <c r="C27" s="25" t="s">
        <v>37</v>
      </c>
      <c r="D27" s="25" t="s">
        <v>38</v>
      </c>
      <c r="E27" s="25">
        <v>19</v>
      </c>
      <c r="F27" s="25" t="s">
        <v>12</v>
      </c>
      <c r="G27" s="25" t="s">
        <v>18</v>
      </c>
      <c r="H27" s="25" t="s">
        <v>23</v>
      </c>
      <c r="I27" s="26">
        <v>27273</v>
      </c>
      <c r="J27" s="25" t="s">
        <v>17</v>
      </c>
      <c r="K27" s="26">
        <v>45054</v>
      </c>
      <c r="L27" s="26" t="s">
        <v>33</v>
      </c>
    </row>
    <row r="28" spans="1:12" ht="40" customHeight="1" thickBot="1">
      <c r="A28" s="25">
        <v>23</v>
      </c>
      <c r="B28" s="25" t="s">
        <v>11</v>
      </c>
      <c r="C28" s="25" t="s">
        <v>37</v>
      </c>
      <c r="D28" s="25" t="s">
        <v>38</v>
      </c>
      <c r="E28" s="25">
        <v>19</v>
      </c>
      <c r="F28" s="25" t="s">
        <v>12</v>
      </c>
      <c r="G28" s="25" t="s">
        <v>19</v>
      </c>
      <c r="H28" s="25" t="s">
        <v>19</v>
      </c>
      <c r="I28" s="26">
        <v>28347</v>
      </c>
      <c r="J28" s="25" t="s">
        <v>17</v>
      </c>
      <c r="K28" s="26">
        <v>45114</v>
      </c>
      <c r="L28" s="26">
        <v>45657</v>
      </c>
    </row>
    <row r="29" spans="1:12" ht="40" customHeight="1" thickBot="1">
      <c r="A29" s="25">
        <v>24</v>
      </c>
      <c r="B29" s="25" t="s">
        <v>11</v>
      </c>
      <c r="C29" s="25" t="s">
        <v>43</v>
      </c>
      <c r="D29" s="25" t="s">
        <v>44</v>
      </c>
      <c r="E29" s="25" t="s">
        <v>39</v>
      </c>
      <c r="F29" s="25" t="s">
        <v>12</v>
      </c>
      <c r="G29" s="25" t="s">
        <v>13</v>
      </c>
      <c r="H29" s="25" t="s">
        <v>15</v>
      </c>
      <c r="I29" s="26">
        <v>29625</v>
      </c>
      <c r="J29" s="25" t="s">
        <v>17</v>
      </c>
      <c r="K29" s="26">
        <v>44562</v>
      </c>
      <c r="L29" s="26" t="s">
        <v>33</v>
      </c>
    </row>
    <row r="30" spans="1:12" ht="40" customHeight="1" thickBot="1">
      <c r="A30" s="25">
        <v>25</v>
      </c>
      <c r="B30" s="25" t="s">
        <v>11</v>
      </c>
      <c r="C30" s="25" t="s">
        <v>37</v>
      </c>
      <c r="D30" s="25" t="s">
        <v>38</v>
      </c>
      <c r="E30" s="25" t="s">
        <v>49</v>
      </c>
      <c r="F30" s="25" t="s">
        <v>12</v>
      </c>
      <c r="G30" s="25" t="s">
        <v>18</v>
      </c>
      <c r="H30" s="25" t="s">
        <v>21</v>
      </c>
      <c r="I30" s="26">
        <v>25584</v>
      </c>
      <c r="J30" s="25" t="s">
        <v>17</v>
      </c>
      <c r="K30" s="26">
        <v>45114</v>
      </c>
      <c r="L30" s="26" t="s">
        <v>33</v>
      </c>
    </row>
    <row r="31" spans="1:12" ht="40" customHeight="1" thickBot="1">
      <c r="A31" s="25">
        <v>26</v>
      </c>
      <c r="B31" s="25" t="s">
        <v>11</v>
      </c>
      <c r="C31" s="25" t="s">
        <v>37</v>
      </c>
      <c r="D31" s="25" t="s">
        <v>38</v>
      </c>
      <c r="E31" s="25">
        <v>13</v>
      </c>
      <c r="F31" s="25" t="s">
        <v>12</v>
      </c>
      <c r="G31" s="25" t="s">
        <v>18</v>
      </c>
      <c r="H31" s="25" t="s">
        <v>15</v>
      </c>
      <c r="I31" s="26">
        <v>30379</v>
      </c>
      <c r="J31" s="25" t="s">
        <v>17</v>
      </c>
      <c r="K31" s="26">
        <v>44440</v>
      </c>
      <c r="L31" s="26">
        <v>45473</v>
      </c>
    </row>
    <row r="32" spans="1:12" ht="40" customHeight="1" thickBot="1">
      <c r="A32" s="25">
        <v>27</v>
      </c>
      <c r="B32" s="25" t="s">
        <v>11</v>
      </c>
      <c r="C32" s="25" t="s">
        <v>37</v>
      </c>
      <c r="D32" s="25" t="s">
        <v>38</v>
      </c>
      <c r="E32" s="25">
        <v>13</v>
      </c>
      <c r="F32" s="25" t="s">
        <v>12</v>
      </c>
      <c r="G32" s="25" t="s">
        <v>18</v>
      </c>
      <c r="H32" s="25" t="s">
        <v>21</v>
      </c>
      <c r="I32" s="26">
        <v>30269</v>
      </c>
      <c r="J32" s="25" t="s">
        <v>17</v>
      </c>
      <c r="K32" s="26">
        <v>45126</v>
      </c>
      <c r="L32" s="26">
        <v>45669</v>
      </c>
    </row>
    <row r="33" spans="1:13" ht="40" customHeight="1" thickBot="1">
      <c r="A33" s="25">
        <v>28</v>
      </c>
      <c r="B33" s="25" t="s">
        <v>11</v>
      </c>
      <c r="C33" s="25" t="s">
        <v>37</v>
      </c>
      <c r="D33" s="25" t="s">
        <v>38</v>
      </c>
      <c r="E33" s="25">
        <v>19</v>
      </c>
      <c r="F33" s="25" t="s">
        <v>12</v>
      </c>
      <c r="G33" s="25" t="s">
        <v>19</v>
      </c>
      <c r="H33" s="25" t="s">
        <v>15</v>
      </c>
      <c r="I33" s="26">
        <v>30714</v>
      </c>
      <c r="J33" s="25" t="s">
        <v>17</v>
      </c>
      <c r="K33" s="26">
        <v>45114</v>
      </c>
      <c r="L33" s="26">
        <v>45600</v>
      </c>
    </row>
    <row r="34" spans="1:13" ht="40" customHeight="1">
      <c r="A34" s="27"/>
      <c r="B34" s="20"/>
      <c r="C34" s="20"/>
      <c r="D34" s="11"/>
      <c r="E34" s="11"/>
      <c r="F34" s="11"/>
      <c r="G34" s="20"/>
      <c r="H34" s="20"/>
      <c r="I34" s="20"/>
      <c r="J34" s="20"/>
      <c r="K34" s="20"/>
      <c r="L34" s="20"/>
      <c r="M34" s="20"/>
    </row>
    <row r="35" spans="1:13" ht="20.149999999999999" customHeight="1">
      <c r="A35" s="28" t="s">
        <v>25</v>
      </c>
      <c r="B35" s="28"/>
      <c r="C35" s="20"/>
      <c r="D35" s="11"/>
      <c r="E35" s="11"/>
      <c r="F35" s="11"/>
      <c r="G35" s="20"/>
      <c r="H35" s="20"/>
      <c r="I35" s="20"/>
      <c r="J35" s="20"/>
      <c r="K35" s="20"/>
      <c r="L35" s="20"/>
      <c r="M35" s="20"/>
    </row>
    <row r="36" spans="1:13" ht="20.149999999999999" customHeight="1">
      <c r="A36" s="23" t="s">
        <v>26</v>
      </c>
      <c r="B36" s="9">
        <v>45688.405805300921</v>
      </c>
      <c r="C36" s="20"/>
      <c r="D36" s="11"/>
      <c r="E36" s="11"/>
      <c r="F36" s="11"/>
      <c r="G36" s="20"/>
      <c r="H36" s="20"/>
      <c r="I36" s="20"/>
      <c r="J36" s="20"/>
      <c r="K36" s="20"/>
      <c r="L36" s="20"/>
      <c r="M36" s="20"/>
    </row>
    <row r="37" spans="1:13" ht="20.149999999999999" customHeight="1">
      <c r="A37" s="28" t="s">
        <v>27</v>
      </c>
      <c r="B37" s="28"/>
      <c r="C37" s="20"/>
      <c r="D37" s="11"/>
      <c r="E37" s="11"/>
      <c r="F37" s="11"/>
      <c r="G37" s="20"/>
      <c r="H37" s="20"/>
      <c r="I37" s="20"/>
      <c r="J37" s="20"/>
      <c r="K37" s="20"/>
      <c r="L37" s="20"/>
      <c r="M37" s="20"/>
    </row>
    <row r="38" spans="1:13" ht="20.149999999999999" customHeight="1">
      <c r="A38" s="28" t="s">
        <v>28</v>
      </c>
      <c r="B38" s="28"/>
      <c r="C38" s="20"/>
      <c r="D38" s="11"/>
      <c r="E38" s="11"/>
      <c r="F38" s="11"/>
      <c r="G38" s="20"/>
      <c r="H38" s="20"/>
      <c r="I38" s="20"/>
      <c r="J38" s="20"/>
      <c r="K38" s="20"/>
      <c r="L38" s="20"/>
      <c r="M38" s="20"/>
    </row>
  </sheetData>
  <mergeCells count="8">
    <mergeCell ref="A37:B37"/>
    <mergeCell ref="A38:B38"/>
    <mergeCell ref="A1:B1"/>
    <mergeCell ref="C1:C3"/>
    <mergeCell ref="G1:G3"/>
    <mergeCell ref="A2:B2"/>
    <mergeCell ref="A3:B3"/>
    <mergeCell ref="A35:B3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92077-6140-401B-9366-D1E7E8DB37EB}">
  <dimension ref="A1:M27"/>
  <sheetViews>
    <sheetView workbookViewId="0">
      <selection sqref="A1:XFD1048576"/>
    </sheetView>
  </sheetViews>
  <sheetFormatPr baseColWidth="10" defaultColWidth="9.1796875" defaultRowHeight="14.5"/>
  <cols>
    <col min="1" max="1" width="16.7265625" customWidth="1"/>
    <col min="2" max="2" width="52.26953125" customWidth="1"/>
    <col min="3" max="6" width="25" customWidth="1"/>
    <col min="7" max="7" width="33.26953125" customWidth="1"/>
    <col min="8" max="9" width="30" customWidth="1"/>
    <col min="10" max="12" width="16.7265625" customWidth="1"/>
    <col min="13" max="13" width="19.453125" customWidth="1"/>
  </cols>
  <sheetData>
    <row r="1" spans="1:13" ht="18">
      <c r="A1" s="18" t="s">
        <v>0</v>
      </c>
      <c r="B1" s="18"/>
      <c r="C1" s="19"/>
      <c r="D1" s="11"/>
      <c r="E1" s="11"/>
      <c r="F1" s="11"/>
      <c r="G1" s="19"/>
      <c r="H1" s="20"/>
      <c r="I1" s="20"/>
      <c r="J1" s="20"/>
      <c r="K1" s="20"/>
      <c r="L1" s="20"/>
      <c r="M1" s="20"/>
    </row>
    <row r="2" spans="1:13" ht="15.5">
      <c r="A2" s="21" t="s">
        <v>1</v>
      </c>
      <c r="B2" s="21"/>
      <c r="C2" s="19"/>
      <c r="D2" s="11"/>
      <c r="E2" s="11"/>
      <c r="F2" s="11"/>
      <c r="G2" s="19"/>
      <c r="H2" s="20"/>
      <c r="I2" s="20"/>
      <c r="J2" s="20"/>
      <c r="K2" s="20"/>
      <c r="L2" s="20"/>
      <c r="M2" s="20"/>
    </row>
    <row r="3" spans="1:13" ht="20.149999999999999" customHeight="1">
      <c r="A3" s="22" t="s">
        <v>2</v>
      </c>
      <c r="B3" s="22"/>
      <c r="C3" s="19"/>
      <c r="D3" s="11"/>
      <c r="E3" s="11"/>
      <c r="F3" s="11"/>
      <c r="G3" s="19"/>
      <c r="H3" s="20"/>
      <c r="I3" s="20"/>
      <c r="J3" s="20"/>
      <c r="K3" s="20"/>
      <c r="L3" s="20"/>
      <c r="M3" s="20"/>
    </row>
    <row r="4" spans="1:13" ht="15" thickBot="1">
      <c r="A4" s="23" t="s">
        <v>3</v>
      </c>
      <c r="B4" s="24">
        <v>44926</v>
      </c>
      <c r="C4" s="20"/>
      <c r="D4" s="11"/>
      <c r="E4" s="11"/>
      <c r="F4" s="11"/>
      <c r="G4" s="20"/>
      <c r="H4" s="20"/>
      <c r="I4" s="20"/>
      <c r="J4" s="20"/>
      <c r="K4" s="20"/>
      <c r="L4" s="20"/>
      <c r="M4" s="20"/>
    </row>
    <row r="5" spans="1:13" ht="47" thickBot="1">
      <c r="A5" s="5" t="s">
        <v>50</v>
      </c>
      <c r="B5" s="5" t="s">
        <v>4</v>
      </c>
      <c r="C5" s="5" t="s">
        <v>29</v>
      </c>
      <c r="D5" s="5" t="s">
        <v>30</v>
      </c>
      <c r="E5" s="5" t="s">
        <v>31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32</v>
      </c>
    </row>
    <row r="6" spans="1:13" ht="25.5" thickBot="1">
      <c r="A6" s="25">
        <v>1</v>
      </c>
      <c r="B6" s="25" t="s">
        <v>11</v>
      </c>
      <c r="C6" s="25" t="s">
        <v>34</v>
      </c>
      <c r="D6" s="25" t="s">
        <v>35</v>
      </c>
      <c r="E6" s="25" t="s">
        <v>36</v>
      </c>
      <c r="F6" s="25" t="s">
        <v>12</v>
      </c>
      <c r="G6" s="25" t="s">
        <v>13</v>
      </c>
      <c r="H6" s="25" t="s">
        <v>13</v>
      </c>
      <c r="I6" s="26">
        <v>32363</v>
      </c>
      <c r="J6" s="25" t="s">
        <v>14</v>
      </c>
      <c r="K6" s="26">
        <v>44481</v>
      </c>
      <c r="L6" s="26" t="s">
        <v>33</v>
      </c>
    </row>
    <row r="7" spans="1:13" ht="25.5" thickBot="1">
      <c r="A7" s="25">
        <v>2</v>
      </c>
      <c r="B7" s="25" t="s">
        <v>11</v>
      </c>
      <c r="C7" s="25" t="s">
        <v>37</v>
      </c>
      <c r="D7" s="25" t="s">
        <v>38</v>
      </c>
      <c r="E7" s="25" t="s">
        <v>39</v>
      </c>
      <c r="F7" s="25" t="s">
        <v>12</v>
      </c>
      <c r="G7" s="25" t="s">
        <v>16</v>
      </c>
      <c r="H7" s="25" t="s">
        <v>15</v>
      </c>
      <c r="I7" s="26">
        <v>35750</v>
      </c>
      <c r="J7" s="25" t="s">
        <v>17</v>
      </c>
      <c r="K7" s="26">
        <v>44831</v>
      </c>
      <c r="L7" s="26" t="s">
        <v>33</v>
      </c>
    </row>
    <row r="8" spans="1:13" ht="25.5" thickBot="1">
      <c r="A8" s="25">
        <v>3</v>
      </c>
      <c r="B8" s="25" t="s">
        <v>11</v>
      </c>
      <c r="C8" s="25" t="s">
        <v>37</v>
      </c>
      <c r="D8" s="25" t="s">
        <v>38</v>
      </c>
      <c r="E8" s="25" t="s">
        <v>39</v>
      </c>
      <c r="F8" s="25" t="s">
        <v>12</v>
      </c>
      <c r="G8" s="25" t="s">
        <v>51</v>
      </c>
      <c r="H8" s="25" t="s">
        <v>15</v>
      </c>
      <c r="I8" s="26">
        <v>29025</v>
      </c>
      <c r="J8" s="25" t="s">
        <v>17</v>
      </c>
      <c r="K8" s="26">
        <v>44237</v>
      </c>
      <c r="L8" s="26">
        <v>45629</v>
      </c>
    </row>
    <row r="9" spans="1:13" ht="25.5" thickBot="1">
      <c r="A9" s="25">
        <v>4</v>
      </c>
      <c r="B9" s="25" t="s">
        <v>11</v>
      </c>
      <c r="C9" s="25" t="s">
        <v>43</v>
      </c>
      <c r="D9" s="25" t="s">
        <v>44</v>
      </c>
      <c r="E9" s="25" t="s">
        <v>45</v>
      </c>
      <c r="F9" s="25" t="s">
        <v>12</v>
      </c>
      <c r="G9" s="25" t="s">
        <v>18</v>
      </c>
      <c r="H9" s="25" t="s">
        <v>20</v>
      </c>
      <c r="I9" s="26">
        <v>22569</v>
      </c>
      <c r="J9" s="25" t="s">
        <v>17</v>
      </c>
      <c r="K9" s="26">
        <v>44593</v>
      </c>
      <c r="L9" s="26" t="s">
        <v>33</v>
      </c>
    </row>
    <row r="10" spans="1:13" ht="25.5" thickBot="1">
      <c r="A10" s="25">
        <v>5</v>
      </c>
      <c r="B10" s="25" t="s">
        <v>11</v>
      </c>
      <c r="C10" s="25" t="s">
        <v>55</v>
      </c>
      <c r="D10" s="25">
        <v>440</v>
      </c>
      <c r="E10" s="25">
        <v>27</v>
      </c>
      <c r="F10" s="25" t="s">
        <v>12</v>
      </c>
      <c r="G10" s="25" t="s">
        <v>51</v>
      </c>
      <c r="H10" s="25" t="s">
        <v>15</v>
      </c>
      <c r="I10" s="26">
        <v>25245</v>
      </c>
      <c r="J10" s="25" t="s">
        <v>14</v>
      </c>
      <c r="K10" s="26">
        <v>43910</v>
      </c>
      <c r="L10" s="26">
        <v>45231</v>
      </c>
    </row>
    <row r="11" spans="1:13" ht="25.5" thickBot="1">
      <c r="A11" s="25">
        <v>6</v>
      </c>
      <c r="B11" s="25" t="s">
        <v>11</v>
      </c>
      <c r="C11" s="25" t="s">
        <v>37</v>
      </c>
      <c r="D11" s="25" t="s">
        <v>38</v>
      </c>
      <c r="E11" s="25" t="s">
        <v>46</v>
      </c>
      <c r="F11" s="25" t="s">
        <v>12</v>
      </c>
      <c r="G11" s="25" t="s">
        <v>18</v>
      </c>
      <c r="H11" s="25" t="s">
        <v>21</v>
      </c>
      <c r="I11" s="26">
        <v>27823</v>
      </c>
      <c r="J11" s="25" t="s">
        <v>14</v>
      </c>
      <c r="K11" s="26">
        <v>44652</v>
      </c>
      <c r="L11" s="26" t="s">
        <v>33</v>
      </c>
    </row>
    <row r="12" spans="1:13" ht="25.5" thickBot="1">
      <c r="A12" s="25">
        <v>7</v>
      </c>
      <c r="B12" s="25" t="s">
        <v>11</v>
      </c>
      <c r="C12" s="25" t="s">
        <v>34</v>
      </c>
      <c r="D12" s="25" t="s">
        <v>35</v>
      </c>
      <c r="E12" s="25" t="s">
        <v>47</v>
      </c>
      <c r="F12" s="25" t="s">
        <v>12</v>
      </c>
      <c r="G12" s="25" t="s">
        <v>22</v>
      </c>
      <c r="H12" s="25" t="s">
        <v>21</v>
      </c>
      <c r="I12" s="26">
        <v>30632</v>
      </c>
      <c r="J12" s="25" t="s">
        <v>14</v>
      </c>
      <c r="K12" s="26">
        <v>44298</v>
      </c>
      <c r="L12" s="26" t="s">
        <v>33</v>
      </c>
    </row>
    <row r="13" spans="1:13" ht="25.5" thickBot="1">
      <c r="A13" s="25">
        <v>8</v>
      </c>
      <c r="B13" s="25" t="s">
        <v>11</v>
      </c>
      <c r="C13" s="25" t="s">
        <v>37</v>
      </c>
      <c r="D13" s="25" t="s">
        <v>38</v>
      </c>
      <c r="E13" s="25">
        <v>13</v>
      </c>
      <c r="F13" s="25" t="s">
        <v>12</v>
      </c>
      <c r="G13" s="25" t="s">
        <v>18</v>
      </c>
      <c r="H13" s="25" t="s">
        <v>15</v>
      </c>
      <c r="I13" s="26">
        <v>29740</v>
      </c>
      <c r="J13" s="25" t="s">
        <v>14</v>
      </c>
      <c r="K13" s="26">
        <v>44524</v>
      </c>
      <c r="L13" s="26">
        <v>45473</v>
      </c>
    </row>
    <row r="14" spans="1:13" ht="25.5" thickBot="1">
      <c r="A14" s="25">
        <v>9</v>
      </c>
      <c r="B14" s="25" t="s">
        <v>11</v>
      </c>
      <c r="C14" s="25" t="s">
        <v>34</v>
      </c>
      <c r="D14" s="25" t="s">
        <v>35</v>
      </c>
      <c r="E14" s="25" t="s">
        <v>36</v>
      </c>
      <c r="F14" s="25" t="s">
        <v>12</v>
      </c>
      <c r="G14" s="25" t="s">
        <v>18</v>
      </c>
      <c r="H14" s="25" t="s">
        <v>15</v>
      </c>
      <c r="I14" s="26">
        <v>23172</v>
      </c>
      <c r="J14" s="25" t="s">
        <v>17</v>
      </c>
      <c r="K14" s="26">
        <v>44222</v>
      </c>
      <c r="L14" s="26" t="s">
        <v>33</v>
      </c>
    </row>
    <row r="15" spans="1:13" ht="25.5" thickBot="1">
      <c r="A15" s="25">
        <v>10</v>
      </c>
      <c r="B15" s="25" t="s">
        <v>11</v>
      </c>
      <c r="C15" s="25" t="s">
        <v>37</v>
      </c>
      <c r="D15" s="25" t="s">
        <v>38</v>
      </c>
      <c r="E15" s="25" t="s">
        <v>48</v>
      </c>
      <c r="F15" s="25" t="s">
        <v>12</v>
      </c>
      <c r="G15" s="25" t="s">
        <v>24</v>
      </c>
      <c r="H15" s="25" t="s">
        <v>21</v>
      </c>
      <c r="I15" s="26">
        <v>23249</v>
      </c>
      <c r="J15" s="25" t="s">
        <v>17</v>
      </c>
      <c r="K15" s="26">
        <v>44495</v>
      </c>
      <c r="L15" s="26" t="s">
        <v>33</v>
      </c>
    </row>
    <row r="16" spans="1:13" ht="25.5" thickBot="1">
      <c r="A16" s="25">
        <v>11</v>
      </c>
      <c r="B16" s="25" t="s">
        <v>11</v>
      </c>
      <c r="C16" s="25" t="s">
        <v>34</v>
      </c>
      <c r="D16" s="25" t="s">
        <v>35</v>
      </c>
      <c r="E16" s="25">
        <v>15</v>
      </c>
      <c r="F16" s="25" t="s">
        <v>12</v>
      </c>
      <c r="G16" s="25" t="s">
        <v>19</v>
      </c>
      <c r="H16" s="25" t="s">
        <v>15</v>
      </c>
      <c r="I16" s="26">
        <v>23560</v>
      </c>
      <c r="J16" s="25" t="s">
        <v>17</v>
      </c>
      <c r="K16" s="26">
        <v>44400</v>
      </c>
      <c r="L16" s="26">
        <v>45444</v>
      </c>
    </row>
    <row r="17" spans="1:13" ht="25.5" thickBot="1">
      <c r="A17" s="25">
        <v>12</v>
      </c>
      <c r="B17" s="25" t="s">
        <v>11</v>
      </c>
      <c r="C17" s="25" t="s">
        <v>34</v>
      </c>
      <c r="D17" s="25" t="s">
        <v>35</v>
      </c>
      <c r="E17" s="25" t="s">
        <v>47</v>
      </c>
      <c r="F17" s="25" t="s">
        <v>12</v>
      </c>
      <c r="G17" s="25" t="s">
        <v>18</v>
      </c>
      <c r="H17" s="25" t="s">
        <v>21</v>
      </c>
      <c r="I17" s="26">
        <v>25281</v>
      </c>
      <c r="J17" s="25" t="s">
        <v>17</v>
      </c>
      <c r="K17" s="26">
        <v>44543</v>
      </c>
      <c r="L17" s="26" t="s">
        <v>33</v>
      </c>
    </row>
    <row r="18" spans="1:13" ht="25.5" thickBot="1">
      <c r="A18" s="25">
        <v>13</v>
      </c>
      <c r="B18" s="25" t="s">
        <v>11</v>
      </c>
      <c r="C18" s="25" t="s">
        <v>37</v>
      </c>
      <c r="D18" s="25" t="s">
        <v>38</v>
      </c>
      <c r="E18" s="25" t="s">
        <v>39</v>
      </c>
      <c r="F18" s="25" t="s">
        <v>12</v>
      </c>
      <c r="G18" s="25" t="s">
        <v>19</v>
      </c>
      <c r="H18" s="25" t="s">
        <v>19</v>
      </c>
      <c r="I18" s="26">
        <v>26755</v>
      </c>
      <c r="J18" s="25" t="s">
        <v>17</v>
      </c>
      <c r="K18" s="26">
        <v>44593</v>
      </c>
      <c r="L18" s="26" t="s">
        <v>33</v>
      </c>
    </row>
    <row r="19" spans="1:13" ht="25.5" thickBot="1">
      <c r="A19" s="25">
        <v>14</v>
      </c>
      <c r="B19" s="25" t="s">
        <v>11</v>
      </c>
      <c r="C19" s="25" t="s">
        <v>37</v>
      </c>
      <c r="D19" s="25" t="s">
        <v>38</v>
      </c>
      <c r="E19" s="25" t="s">
        <v>46</v>
      </c>
      <c r="F19" s="25" t="s">
        <v>12</v>
      </c>
      <c r="G19" s="25" t="s">
        <v>13</v>
      </c>
      <c r="H19" s="25" t="s">
        <v>13</v>
      </c>
      <c r="I19" s="26">
        <v>25841</v>
      </c>
      <c r="J19" s="25" t="s">
        <v>17</v>
      </c>
      <c r="K19" s="26">
        <v>44833</v>
      </c>
      <c r="L19" s="26" t="s">
        <v>33</v>
      </c>
    </row>
    <row r="20" spans="1:13" ht="25.5" thickBot="1">
      <c r="A20" s="25">
        <v>15</v>
      </c>
      <c r="B20" s="25" t="s">
        <v>11</v>
      </c>
      <c r="C20" s="25" t="s">
        <v>37</v>
      </c>
      <c r="D20" s="25" t="s">
        <v>38</v>
      </c>
      <c r="E20" s="25">
        <v>13</v>
      </c>
      <c r="F20" s="25" t="s">
        <v>12</v>
      </c>
      <c r="G20" s="25" t="s">
        <v>18</v>
      </c>
      <c r="H20" s="25" t="s">
        <v>15</v>
      </c>
      <c r="I20" s="26">
        <v>27782</v>
      </c>
      <c r="J20" s="25" t="s">
        <v>17</v>
      </c>
      <c r="K20" s="26">
        <v>44440</v>
      </c>
      <c r="L20" s="26" t="s">
        <v>33</v>
      </c>
    </row>
    <row r="21" spans="1:13" ht="25.5" thickBot="1">
      <c r="A21" s="25">
        <v>16</v>
      </c>
      <c r="B21" s="25" t="s">
        <v>11</v>
      </c>
      <c r="C21" s="25" t="s">
        <v>43</v>
      </c>
      <c r="D21" s="25" t="s">
        <v>44</v>
      </c>
      <c r="E21" s="25" t="s">
        <v>39</v>
      </c>
      <c r="F21" s="25" t="s">
        <v>12</v>
      </c>
      <c r="G21" s="25" t="s">
        <v>13</v>
      </c>
      <c r="H21" s="25" t="s">
        <v>15</v>
      </c>
      <c r="I21" s="26">
        <v>29625</v>
      </c>
      <c r="J21" s="25" t="s">
        <v>17</v>
      </c>
      <c r="K21" s="26">
        <v>44562</v>
      </c>
      <c r="L21" s="26" t="s">
        <v>33</v>
      </c>
    </row>
    <row r="22" spans="1:13" ht="25.5" thickBot="1">
      <c r="A22" s="25">
        <v>17</v>
      </c>
      <c r="B22" s="25" t="s">
        <v>11</v>
      </c>
      <c r="C22" s="25" t="s">
        <v>37</v>
      </c>
      <c r="D22" s="25" t="s">
        <v>38</v>
      </c>
      <c r="E22" s="25">
        <v>13</v>
      </c>
      <c r="F22" s="25" t="s">
        <v>12</v>
      </c>
      <c r="G22" s="25" t="s">
        <v>18</v>
      </c>
      <c r="H22" s="25" t="s">
        <v>15</v>
      </c>
      <c r="I22" s="26">
        <v>30379</v>
      </c>
      <c r="J22" s="25" t="s">
        <v>17</v>
      </c>
      <c r="K22" s="26">
        <v>44440</v>
      </c>
      <c r="L22" s="26">
        <v>45473</v>
      </c>
    </row>
    <row r="23" spans="1:13" ht="40" customHeight="1">
      <c r="A23" s="27"/>
      <c r="B23" s="20"/>
      <c r="C23" s="20"/>
      <c r="D23" s="11"/>
      <c r="E23" s="11"/>
      <c r="F23" s="11"/>
      <c r="G23" s="20"/>
      <c r="H23" s="20"/>
      <c r="I23" s="20"/>
      <c r="J23" s="20"/>
      <c r="K23" s="20"/>
      <c r="L23" s="20"/>
      <c r="M23" s="20"/>
    </row>
    <row r="24" spans="1:13" ht="20.149999999999999" customHeight="1">
      <c r="A24" s="28" t="s">
        <v>25</v>
      </c>
      <c r="B24" s="28"/>
      <c r="C24" s="20"/>
      <c r="D24" s="11"/>
      <c r="E24" s="11"/>
      <c r="F24" s="11"/>
      <c r="G24" s="20"/>
      <c r="H24" s="20"/>
      <c r="I24" s="20"/>
      <c r="J24" s="20"/>
      <c r="K24" s="20"/>
      <c r="L24" s="20"/>
      <c r="M24" s="20"/>
    </row>
    <row r="25" spans="1:13">
      <c r="A25" s="23" t="s">
        <v>26</v>
      </c>
      <c r="B25" s="9">
        <v>45688.403135080822</v>
      </c>
      <c r="C25" s="20"/>
      <c r="D25" s="11"/>
      <c r="E25" s="11"/>
      <c r="F25" s="11"/>
      <c r="G25" s="20"/>
      <c r="H25" s="20"/>
      <c r="I25" s="20"/>
      <c r="J25" s="20"/>
      <c r="K25" s="20"/>
      <c r="L25" s="20"/>
      <c r="M25" s="20"/>
    </row>
    <row r="26" spans="1:13" ht="20.149999999999999" customHeight="1">
      <c r="A26" s="28" t="s">
        <v>27</v>
      </c>
      <c r="B26" s="28"/>
      <c r="C26" s="20"/>
      <c r="D26" s="11"/>
      <c r="E26" s="11"/>
      <c r="F26" s="11"/>
      <c r="G26" s="20"/>
      <c r="H26" s="20"/>
      <c r="I26" s="20"/>
      <c r="J26" s="20"/>
      <c r="K26" s="20"/>
      <c r="L26" s="20"/>
      <c r="M26" s="20"/>
    </row>
    <row r="27" spans="1:13" ht="20.149999999999999" customHeight="1">
      <c r="A27" s="28" t="s">
        <v>28</v>
      </c>
      <c r="B27" s="28"/>
      <c r="C27" s="20"/>
      <c r="D27" s="11"/>
      <c r="E27" s="11"/>
      <c r="F27" s="11"/>
      <c r="G27" s="20"/>
      <c r="H27" s="20"/>
      <c r="I27" s="20"/>
      <c r="J27" s="20"/>
      <c r="K27" s="20"/>
      <c r="L27" s="20"/>
      <c r="M27" s="20"/>
    </row>
  </sheetData>
  <mergeCells count="8">
    <mergeCell ref="A26:B26"/>
    <mergeCell ref="A27:B27"/>
    <mergeCell ref="A1:B1"/>
    <mergeCell ref="C1:C3"/>
    <mergeCell ref="G1:G3"/>
    <mergeCell ref="A2:B2"/>
    <mergeCell ref="A3:B3"/>
    <mergeCell ref="A24:B2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DEAC9-691E-42E1-A167-4B56C19F2BBE}">
  <dimension ref="A1:P24"/>
  <sheetViews>
    <sheetView workbookViewId="0">
      <selection sqref="A1:XFD1048576"/>
    </sheetView>
  </sheetViews>
  <sheetFormatPr baseColWidth="10" defaultColWidth="9.08984375" defaultRowHeight="14.5"/>
  <cols>
    <col min="1" max="1" width="16.7265625" customWidth="1"/>
    <col min="2" max="2" width="28.08984375" customWidth="1"/>
    <col min="3" max="3" width="25" customWidth="1"/>
    <col min="4" max="4" width="33.26953125" customWidth="1"/>
    <col min="5" max="6" width="30" customWidth="1"/>
    <col min="7" max="9" width="16.7265625" customWidth="1"/>
    <col min="10" max="10" width="18.26953125" bestFit="1" customWidth="1"/>
    <col min="11" max="11" width="29.7265625" bestFit="1" customWidth="1"/>
    <col min="12" max="12" width="21.26953125" bestFit="1" customWidth="1"/>
    <col min="13" max="13" width="14.453125" customWidth="1"/>
    <col min="14" max="14" width="27.90625" bestFit="1" customWidth="1"/>
    <col min="15" max="15" width="11.54296875" customWidth="1"/>
    <col min="16" max="16" width="12" customWidth="1"/>
  </cols>
  <sheetData>
    <row r="1" spans="1:16" ht="20.149999999999999" customHeight="1">
      <c r="A1" s="22" t="s">
        <v>2</v>
      </c>
      <c r="B1" s="22"/>
      <c r="C1" s="11"/>
      <c r="D1" s="11"/>
      <c r="E1" s="20"/>
      <c r="F1" s="20"/>
      <c r="G1" s="20"/>
      <c r="H1" s="20"/>
      <c r="I1" s="20"/>
    </row>
    <row r="2" spans="1:16" ht="25.5" thickBot="1">
      <c r="A2" s="23" t="s">
        <v>56</v>
      </c>
      <c r="B2" s="23"/>
      <c r="C2" s="20"/>
      <c r="D2" s="20"/>
      <c r="E2" s="20"/>
      <c r="F2" s="20"/>
      <c r="G2" s="20"/>
      <c r="H2" s="20"/>
      <c r="I2" s="20"/>
      <c r="M2" s="29">
        <f ca="1">TODAY()</f>
        <v>45692</v>
      </c>
    </row>
    <row r="3" spans="1:16" ht="31.5" thickBot="1">
      <c r="A3" s="30" t="s">
        <v>50</v>
      </c>
      <c r="B3" s="30" t="s">
        <v>57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0" t="s">
        <v>9</v>
      </c>
      <c r="I3" s="30" t="s">
        <v>10</v>
      </c>
      <c r="J3" s="30" t="s">
        <v>58</v>
      </c>
      <c r="K3" s="30" t="s">
        <v>59</v>
      </c>
      <c r="L3" s="30" t="s">
        <v>60</v>
      </c>
      <c r="M3" s="30" t="s">
        <v>61</v>
      </c>
      <c r="N3" s="30" t="s">
        <v>62</v>
      </c>
      <c r="O3" s="30" t="s">
        <v>63</v>
      </c>
      <c r="P3" s="30" t="s">
        <v>64</v>
      </c>
    </row>
    <row r="4" spans="1:16" ht="15" thickBot="1">
      <c r="A4" s="25">
        <v>1</v>
      </c>
      <c r="B4" s="25" t="s">
        <v>65</v>
      </c>
      <c r="C4" s="25" t="s">
        <v>11</v>
      </c>
      <c r="D4" s="25" t="s">
        <v>12</v>
      </c>
      <c r="E4" s="25" t="s">
        <v>13</v>
      </c>
      <c r="F4" s="25" t="s">
        <v>13</v>
      </c>
      <c r="G4" s="26">
        <v>32363</v>
      </c>
      <c r="H4" s="25" t="s">
        <v>14</v>
      </c>
      <c r="I4" s="31">
        <v>44481</v>
      </c>
      <c r="J4" s="32">
        <v>43361</v>
      </c>
      <c r="K4" s="32">
        <v>43957</v>
      </c>
      <c r="L4" s="33">
        <f>NETWORKDAYS(J4,K4,0)</f>
        <v>427</v>
      </c>
      <c r="M4" s="34">
        <f t="shared" ref="M4:M19" ca="1" si="0">YEAR(TODAY())-YEAR(G4)</f>
        <v>37</v>
      </c>
      <c r="N4" s="33" t="s">
        <v>34</v>
      </c>
      <c r="O4" s="33">
        <v>219</v>
      </c>
      <c r="P4" s="33">
        <v>15</v>
      </c>
    </row>
    <row r="5" spans="1:16" ht="15" thickBot="1">
      <c r="A5" s="25">
        <v>2</v>
      </c>
      <c r="B5" s="25" t="s">
        <v>66</v>
      </c>
      <c r="C5" s="25" t="s">
        <v>11</v>
      </c>
      <c r="D5" s="25" t="s">
        <v>12</v>
      </c>
      <c r="E5" s="25" t="s">
        <v>19</v>
      </c>
      <c r="F5" s="25" t="s">
        <v>15</v>
      </c>
      <c r="G5" s="26">
        <v>35453</v>
      </c>
      <c r="H5" s="25" t="s">
        <v>17</v>
      </c>
      <c r="I5" s="26">
        <v>44082</v>
      </c>
      <c r="J5" s="32">
        <v>43899</v>
      </c>
      <c r="K5" s="32">
        <v>44662</v>
      </c>
      <c r="L5" s="33">
        <f>NETWORKDAYS(J5,K5,0)</f>
        <v>546</v>
      </c>
      <c r="M5" s="34">
        <f t="shared" ca="1" si="0"/>
        <v>28</v>
      </c>
      <c r="N5" s="33" t="s">
        <v>40</v>
      </c>
      <c r="O5" s="33">
        <v>440</v>
      </c>
      <c r="P5" s="33">
        <v>17</v>
      </c>
    </row>
    <row r="6" spans="1:16" ht="15" thickBot="1">
      <c r="A6" s="25">
        <v>3</v>
      </c>
      <c r="B6" s="25" t="s">
        <v>65</v>
      </c>
      <c r="C6" s="25" t="s">
        <v>11</v>
      </c>
      <c r="D6" s="25" t="s">
        <v>12</v>
      </c>
      <c r="E6" s="25" t="s">
        <v>51</v>
      </c>
      <c r="F6" s="25" t="s">
        <v>15</v>
      </c>
      <c r="G6" s="26">
        <v>29025</v>
      </c>
      <c r="H6" s="25" t="s">
        <v>17</v>
      </c>
      <c r="I6" s="26">
        <v>44237</v>
      </c>
      <c r="J6" s="32">
        <v>44238</v>
      </c>
      <c r="K6" s="32" t="s">
        <v>67</v>
      </c>
      <c r="L6" s="33">
        <v>0</v>
      </c>
      <c r="M6" s="34">
        <f t="shared" ca="1" si="0"/>
        <v>46</v>
      </c>
      <c r="N6" s="33" t="s">
        <v>37</v>
      </c>
      <c r="O6" s="33">
        <v>407</v>
      </c>
      <c r="P6" s="33">
        <v>13</v>
      </c>
    </row>
    <row r="7" spans="1:16" ht="25.5" thickBot="1">
      <c r="A7" s="25">
        <v>4</v>
      </c>
      <c r="B7" s="25" t="s">
        <v>66</v>
      </c>
      <c r="C7" s="25" t="s">
        <v>11</v>
      </c>
      <c r="D7" s="25" t="s">
        <v>12</v>
      </c>
      <c r="E7" s="25" t="s">
        <v>18</v>
      </c>
      <c r="F7" s="25" t="s">
        <v>20</v>
      </c>
      <c r="G7" s="26">
        <v>22569</v>
      </c>
      <c r="H7" s="25" t="s">
        <v>17</v>
      </c>
      <c r="I7" s="26">
        <v>40148</v>
      </c>
      <c r="J7" s="32">
        <v>35192</v>
      </c>
      <c r="K7" s="32" t="s">
        <v>67</v>
      </c>
      <c r="L7" s="33">
        <v>0</v>
      </c>
      <c r="M7" s="34">
        <f t="shared" ca="1" si="0"/>
        <v>64</v>
      </c>
      <c r="N7" s="33" t="s">
        <v>68</v>
      </c>
      <c r="O7" s="33">
        <v>222</v>
      </c>
      <c r="P7" s="33">
        <v>24</v>
      </c>
    </row>
    <row r="8" spans="1:16" ht="15" thickBot="1">
      <c r="A8" s="25">
        <v>5</v>
      </c>
      <c r="B8" s="25" t="s">
        <v>66</v>
      </c>
      <c r="C8" s="25" t="s">
        <v>11</v>
      </c>
      <c r="D8" s="25" t="s">
        <v>12</v>
      </c>
      <c r="E8" s="25" t="s">
        <v>51</v>
      </c>
      <c r="F8" s="25" t="s">
        <v>15</v>
      </c>
      <c r="G8" s="26">
        <v>25245</v>
      </c>
      <c r="H8" s="25" t="s">
        <v>14</v>
      </c>
      <c r="I8" s="26">
        <v>43910</v>
      </c>
      <c r="J8" s="32">
        <v>40445</v>
      </c>
      <c r="K8" s="32">
        <v>45231</v>
      </c>
      <c r="L8" s="33">
        <f t="shared" ref="L8" si="1">NETWORKDAYS(J8,K8,0)</f>
        <v>3419</v>
      </c>
      <c r="M8" s="34">
        <f t="shared" ca="1" si="0"/>
        <v>56</v>
      </c>
      <c r="N8" s="33" t="s">
        <v>55</v>
      </c>
      <c r="O8" s="33">
        <v>425</v>
      </c>
      <c r="P8" s="33">
        <v>27</v>
      </c>
    </row>
    <row r="9" spans="1:16" ht="15" thickBot="1">
      <c r="A9" s="25">
        <v>6</v>
      </c>
      <c r="B9" s="25" t="s">
        <v>65</v>
      </c>
      <c r="C9" s="25" t="s">
        <v>11</v>
      </c>
      <c r="D9" s="25" t="s">
        <v>12</v>
      </c>
      <c r="E9" s="25" t="s">
        <v>18</v>
      </c>
      <c r="F9" s="25" t="s">
        <v>21</v>
      </c>
      <c r="G9" s="26">
        <v>27823</v>
      </c>
      <c r="H9" s="25" t="s">
        <v>14</v>
      </c>
      <c r="I9" s="26">
        <v>44370</v>
      </c>
      <c r="J9" s="32">
        <v>40701</v>
      </c>
      <c r="K9" s="32" t="s">
        <v>67</v>
      </c>
      <c r="L9" s="33">
        <v>0</v>
      </c>
      <c r="M9" s="34">
        <f t="shared" ca="1" si="0"/>
        <v>49</v>
      </c>
      <c r="N9" s="33" t="s">
        <v>37</v>
      </c>
      <c r="O9" s="33">
        <v>407</v>
      </c>
      <c r="P9" s="33">
        <v>27</v>
      </c>
    </row>
    <row r="10" spans="1:16" ht="15" thickBot="1">
      <c r="A10" s="25">
        <v>7</v>
      </c>
      <c r="B10" s="25" t="s">
        <v>65</v>
      </c>
      <c r="C10" s="25" t="s">
        <v>11</v>
      </c>
      <c r="D10" s="25" t="s">
        <v>12</v>
      </c>
      <c r="E10" s="25" t="s">
        <v>22</v>
      </c>
      <c r="F10" s="25" t="s">
        <v>21</v>
      </c>
      <c r="G10" s="26">
        <v>30632</v>
      </c>
      <c r="H10" s="25" t="s">
        <v>14</v>
      </c>
      <c r="I10" s="26">
        <v>44298</v>
      </c>
      <c r="J10" s="32">
        <v>44298</v>
      </c>
      <c r="K10" s="32" t="s">
        <v>67</v>
      </c>
      <c r="L10" s="33">
        <v>0</v>
      </c>
      <c r="M10" s="34">
        <f t="shared" ca="1" si="0"/>
        <v>42</v>
      </c>
      <c r="N10" s="33" t="s">
        <v>34</v>
      </c>
      <c r="O10" s="33">
        <v>219</v>
      </c>
      <c r="P10" s="33">
        <v>18</v>
      </c>
    </row>
    <row r="11" spans="1:16" ht="15" thickBot="1">
      <c r="A11" s="25">
        <v>8</v>
      </c>
      <c r="B11" s="25" t="s">
        <v>65</v>
      </c>
      <c r="C11" s="25" t="s">
        <v>11</v>
      </c>
      <c r="D11" s="25" t="s">
        <v>12</v>
      </c>
      <c r="E11" s="25" t="s">
        <v>18</v>
      </c>
      <c r="F11" s="25" t="s">
        <v>15</v>
      </c>
      <c r="G11" s="26">
        <v>29740</v>
      </c>
      <c r="H11" s="25" t="s">
        <v>14</v>
      </c>
      <c r="I11" s="26">
        <v>44524</v>
      </c>
      <c r="J11" s="32">
        <v>44524</v>
      </c>
      <c r="K11" s="32" t="s">
        <v>67</v>
      </c>
      <c r="L11" s="33">
        <v>0</v>
      </c>
      <c r="M11" s="34">
        <f t="shared" ca="1" si="0"/>
        <v>44</v>
      </c>
      <c r="N11" s="33" t="s">
        <v>37</v>
      </c>
      <c r="O11" s="33">
        <v>407</v>
      </c>
      <c r="P11" s="33">
        <v>13</v>
      </c>
    </row>
    <row r="12" spans="1:16" ht="15" thickBot="1">
      <c r="A12" s="25">
        <v>9</v>
      </c>
      <c r="B12" s="25" t="s">
        <v>65</v>
      </c>
      <c r="C12" s="25" t="s">
        <v>11</v>
      </c>
      <c r="D12" s="25" t="s">
        <v>12</v>
      </c>
      <c r="E12" s="25" t="s">
        <v>18</v>
      </c>
      <c r="F12" s="25" t="s">
        <v>15</v>
      </c>
      <c r="G12" s="26">
        <v>23172</v>
      </c>
      <c r="H12" s="25" t="s">
        <v>17</v>
      </c>
      <c r="I12" s="26">
        <v>44222</v>
      </c>
      <c r="J12" s="32">
        <v>31632</v>
      </c>
      <c r="K12" s="32" t="s">
        <v>67</v>
      </c>
      <c r="L12" s="33">
        <v>0</v>
      </c>
      <c r="M12" s="34">
        <f t="shared" ca="1" si="0"/>
        <v>62</v>
      </c>
      <c r="N12" s="33" t="s">
        <v>34</v>
      </c>
      <c r="O12" s="33">
        <v>407</v>
      </c>
      <c r="P12" s="33">
        <v>15</v>
      </c>
    </row>
    <row r="13" spans="1:16" ht="15" thickBot="1">
      <c r="A13" s="25">
        <v>10</v>
      </c>
      <c r="B13" s="25" t="s">
        <v>66</v>
      </c>
      <c r="C13" s="25" t="s">
        <v>11</v>
      </c>
      <c r="D13" s="25" t="s">
        <v>12</v>
      </c>
      <c r="E13" s="25" t="s">
        <v>24</v>
      </c>
      <c r="F13" s="25" t="s">
        <v>21</v>
      </c>
      <c r="G13" s="26">
        <v>23249</v>
      </c>
      <c r="H13" s="25" t="s">
        <v>17</v>
      </c>
      <c r="I13" s="26">
        <v>44495</v>
      </c>
      <c r="J13" s="32">
        <v>32552</v>
      </c>
      <c r="K13" s="32" t="s">
        <v>67</v>
      </c>
      <c r="L13" s="33">
        <v>0</v>
      </c>
      <c r="M13" s="34">
        <f t="shared" ca="1" si="0"/>
        <v>62</v>
      </c>
      <c r="N13" s="33" t="s">
        <v>37</v>
      </c>
      <c r="O13" s="33">
        <v>407</v>
      </c>
      <c r="P13" s="33">
        <v>27</v>
      </c>
    </row>
    <row r="14" spans="1:16" ht="15" thickBot="1">
      <c r="A14" s="25">
        <v>11</v>
      </c>
      <c r="B14" s="25" t="s">
        <v>65</v>
      </c>
      <c r="C14" s="25" t="s">
        <v>11</v>
      </c>
      <c r="D14" s="25" t="s">
        <v>12</v>
      </c>
      <c r="E14" s="25" t="s">
        <v>19</v>
      </c>
      <c r="F14" s="25" t="s">
        <v>15</v>
      </c>
      <c r="G14" s="26">
        <v>23560</v>
      </c>
      <c r="H14" s="25" t="s">
        <v>17</v>
      </c>
      <c r="I14" s="26">
        <v>44400</v>
      </c>
      <c r="J14" s="32">
        <v>35534</v>
      </c>
      <c r="K14" s="32" t="s">
        <v>67</v>
      </c>
      <c r="L14" s="33">
        <v>0</v>
      </c>
      <c r="M14" s="34">
        <f t="shared" ca="1" si="0"/>
        <v>61</v>
      </c>
      <c r="N14" s="33" t="s">
        <v>34</v>
      </c>
      <c r="O14" s="33">
        <v>219</v>
      </c>
      <c r="P14" s="33">
        <v>15</v>
      </c>
    </row>
    <row r="15" spans="1:16" ht="15" thickBot="1">
      <c r="A15" s="25">
        <v>12</v>
      </c>
      <c r="B15" s="25" t="s">
        <v>65</v>
      </c>
      <c r="C15" s="25" t="s">
        <v>11</v>
      </c>
      <c r="D15" s="25" t="s">
        <v>12</v>
      </c>
      <c r="E15" s="25" t="s">
        <v>18</v>
      </c>
      <c r="F15" s="25" t="s">
        <v>21</v>
      </c>
      <c r="G15" s="26">
        <v>25281</v>
      </c>
      <c r="H15" s="25" t="s">
        <v>17</v>
      </c>
      <c r="I15" s="26">
        <v>44543</v>
      </c>
      <c r="J15" s="32">
        <v>35571</v>
      </c>
      <c r="K15" s="32" t="s">
        <v>67</v>
      </c>
      <c r="L15" s="33">
        <v>0</v>
      </c>
      <c r="M15" s="34">
        <f t="shared" ca="1" si="0"/>
        <v>56</v>
      </c>
      <c r="N15" s="33" t="s">
        <v>34</v>
      </c>
      <c r="O15" s="33">
        <v>219</v>
      </c>
      <c r="P15" s="33">
        <v>18</v>
      </c>
    </row>
    <row r="16" spans="1:16" ht="15" thickBot="1">
      <c r="A16" s="25">
        <v>13</v>
      </c>
      <c r="B16" s="25" t="s">
        <v>65</v>
      </c>
      <c r="C16" s="25" t="s">
        <v>11</v>
      </c>
      <c r="D16" s="25" t="s">
        <v>12</v>
      </c>
      <c r="E16" s="25" t="s">
        <v>13</v>
      </c>
      <c r="F16" s="25" t="s">
        <v>13</v>
      </c>
      <c r="G16" s="26">
        <v>25841</v>
      </c>
      <c r="H16" s="25" t="s">
        <v>17</v>
      </c>
      <c r="I16" s="26">
        <v>43944</v>
      </c>
      <c r="J16" s="32">
        <v>40686</v>
      </c>
      <c r="K16" s="32" t="s">
        <v>67</v>
      </c>
      <c r="L16" s="33">
        <v>0</v>
      </c>
      <c r="M16" s="34">
        <f t="shared" ca="1" si="0"/>
        <v>55</v>
      </c>
      <c r="N16" s="33" t="s">
        <v>37</v>
      </c>
      <c r="O16" s="33">
        <v>407</v>
      </c>
      <c r="P16" s="33">
        <v>20</v>
      </c>
    </row>
    <row r="17" spans="1:16" ht="15" thickBot="1">
      <c r="A17" s="25">
        <v>14</v>
      </c>
      <c r="B17" s="25" t="s">
        <v>66</v>
      </c>
      <c r="C17" s="25" t="s">
        <v>11</v>
      </c>
      <c r="D17" s="25" t="s">
        <v>12</v>
      </c>
      <c r="E17" s="25" t="s">
        <v>18</v>
      </c>
      <c r="F17" s="25" t="s">
        <v>15</v>
      </c>
      <c r="G17" s="26">
        <v>27769</v>
      </c>
      <c r="H17" s="25" t="s">
        <v>17</v>
      </c>
      <c r="I17" s="26">
        <v>43903</v>
      </c>
      <c r="J17" s="32">
        <v>43903</v>
      </c>
      <c r="K17" s="32">
        <v>44650</v>
      </c>
      <c r="L17" s="33">
        <f t="shared" ref="L17" si="2">NETWORKDAYS(J17,K17,0)</f>
        <v>534</v>
      </c>
      <c r="M17" s="34">
        <f t="shared" ca="1" si="0"/>
        <v>49</v>
      </c>
      <c r="N17" s="33" t="s">
        <v>69</v>
      </c>
      <c r="O17" s="33" t="s">
        <v>70</v>
      </c>
      <c r="P17" s="33" t="s">
        <v>71</v>
      </c>
    </row>
    <row r="18" spans="1:16" ht="15" thickBot="1">
      <c r="A18" s="25">
        <v>15</v>
      </c>
      <c r="B18" s="25" t="s">
        <v>66</v>
      </c>
      <c r="C18" s="25" t="s">
        <v>11</v>
      </c>
      <c r="D18" s="25" t="s">
        <v>12</v>
      </c>
      <c r="E18" s="25" t="s">
        <v>18</v>
      </c>
      <c r="F18" s="25" t="s">
        <v>15</v>
      </c>
      <c r="G18" s="26">
        <v>27782</v>
      </c>
      <c r="H18" s="25" t="s">
        <v>17</v>
      </c>
      <c r="I18" s="26">
        <v>44440</v>
      </c>
      <c r="J18" s="32">
        <v>44440</v>
      </c>
      <c r="K18" s="32" t="s">
        <v>67</v>
      </c>
      <c r="L18" s="33">
        <v>0</v>
      </c>
      <c r="M18" s="34">
        <f t="shared" ca="1" si="0"/>
        <v>49</v>
      </c>
      <c r="N18" s="33" t="s">
        <v>37</v>
      </c>
      <c r="O18" s="33">
        <v>407</v>
      </c>
      <c r="P18" s="33">
        <v>13</v>
      </c>
    </row>
    <row r="19" spans="1:16" ht="15" thickBot="1">
      <c r="A19" s="25">
        <v>16</v>
      </c>
      <c r="B19" s="25" t="s">
        <v>66</v>
      </c>
      <c r="C19" s="25" t="s">
        <v>11</v>
      </c>
      <c r="D19" s="25" t="s">
        <v>12</v>
      </c>
      <c r="E19" s="25" t="s">
        <v>18</v>
      </c>
      <c r="F19" s="25" t="s">
        <v>15</v>
      </c>
      <c r="G19" s="26">
        <v>30379</v>
      </c>
      <c r="H19" s="25" t="s">
        <v>17</v>
      </c>
      <c r="I19" s="26">
        <v>44440</v>
      </c>
      <c r="J19" s="32">
        <v>44440</v>
      </c>
      <c r="K19" s="32" t="s">
        <v>67</v>
      </c>
      <c r="L19" s="33">
        <v>0</v>
      </c>
      <c r="M19" s="34">
        <f t="shared" ca="1" si="0"/>
        <v>42</v>
      </c>
      <c r="N19" s="33" t="s">
        <v>37</v>
      </c>
      <c r="O19" s="33">
        <v>407</v>
      </c>
      <c r="P19" s="33">
        <v>13</v>
      </c>
    </row>
    <row r="20" spans="1:16" ht="40" customHeight="1">
      <c r="A20" s="27"/>
      <c r="B20" s="27"/>
      <c r="C20" s="20"/>
      <c r="D20" s="20"/>
      <c r="E20" s="20"/>
      <c r="F20" s="20"/>
      <c r="G20" s="20"/>
      <c r="H20" s="20"/>
      <c r="I20" s="20"/>
    </row>
    <row r="21" spans="1:16" ht="20.149999999999999" customHeight="1">
      <c r="A21" s="28" t="s">
        <v>25</v>
      </c>
      <c r="B21" s="28"/>
      <c r="C21" s="20"/>
      <c r="D21" s="20"/>
      <c r="E21" s="20"/>
      <c r="F21" s="20"/>
      <c r="G21" s="20"/>
      <c r="H21" s="20"/>
      <c r="I21" s="20"/>
    </row>
    <row r="22" spans="1:16">
      <c r="A22" s="23" t="s">
        <v>26</v>
      </c>
      <c r="B22" s="23"/>
      <c r="C22" s="20"/>
      <c r="D22" s="20"/>
      <c r="E22" s="20"/>
      <c r="F22" s="20"/>
      <c r="G22" s="20"/>
      <c r="H22" s="20"/>
      <c r="I22" s="20"/>
    </row>
    <row r="23" spans="1:16" ht="20.5" customHeight="1">
      <c r="A23" s="28" t="s">
        <v>27</v>
      </c>
      <c r="B23" s="28"/>
      <c r="C23" s="20"/>
      <c r="D23" s="20"/>
      <c r="E23" s="20"/>
      <c r="F23" s="20"/>
      <c r="G23" s="20"/>
      <c r="H23" s="20"/>
      <c r="I23" s="20"/>
    </row>
    <row r="24" spans="1:16" ht="20.149999999999999" customHeight="1">
      <c r="A24" s="28" t="s">
        <v>28</v>
      </c>
      <c r="B24" s="28"/>
      <c r="C24" s="20"/>
      <c r="D24" s="20"/>
      <c r="E24" s="20"/>
      <c r="F24" s="20"/>
      <c r="G24" s="20"/>
      <c r="H24" s="20"/>
      <c r="I24" s="20"/>
    </row>
  </sheetData>
  <mergeCells count="4">
    <mergeCell ref="A1:B1"/>
    <mergeCell ref="A21:B21"/>
    <mergeCell ref="A23:B23"/>
    <mergeCell ref="A24:B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0443A-F062-41EB-9779-5A1B6F827390}">
  <dimension ref="A1:P24"/>
  <sheetViews>
    <sheetView workbookViewId="0">
      <selection sqref="A1:XFD1048576"/>
    </sheetView>
  </sheetViews>
  <sheetFormatPr baseColWidth="10" defaultColWidth="9.08984375" defaultRowHeight="14.5"/>
  <cols>
    <col min="1" max="1" width="16.7265625" customWidth="1"/>
    <col min="2" max="2" width="28.08984375" customWidth="1"/>
    <col min="3" max="3" width="25" customWidth="1"/>
    <col min="4" max="4" width="33.26953125" customWidth="1"/>
    <col min="5" max="6" width="30" customWidth="1"/>
    <col min="7" max="9" width="16.7265625" customWidth="1"/>
    <col min="10" max="10" width="18.26953125" bestFit="1" customWidth="1"/>
    <col min="11" max="11" width="29.7265625" bestFit="1" customWidth="1"/>
    <col min="12" max="12" width="21.26953125" bestFit="1" customWidth="1"/>
    <col min="13" max="13" width="14.36328125" customWidth="1"/>
    <col min="14" max="14" width="27.90625" bestFit="1" customWidth="1"/>
    <col min="15" max="15" width="11.6328125" customWidth="1"/>
    <col min="16" max="16" width="12" customWidth="1"/>
  </cols>
  <sheetData>
    <row r="1" spans="1:16" ht="20.149999999999999" customHeight="1">
      <c r="A1" s="22" t="s">
        <v>72</v>
      </c>
      <c r="B1" s="22"/>
      <c r="C1" s="11"/>
      <c r="D1" s="11"/>
      <c r="E1" s="20"/>
      <c r="F1" s="20"/>
      <c r="G1" s="20"/>
      <c r="H1" s="20"/>
      <c r="I1" s="20"/>
    </row>
    <row r="2" spans="1:16" ht="25.5" thickBot="1">
      <c r="A2" s="23" t="s">
        <v>73</v>
      </c>
      <c r="B2" s="23"/>
      <c r="C2" s="20"/>
      <c r="D2" s="20"/>
      <c r="E2" s="20"/>
      <c r="F2" s="20"/>
      <c r="G2" s="20"/>
      <c r="H2" s="20"/>
      <c r="I2" s="20"/>
      <c r="M2" s="29">
        <f ca="1">TODAY()</f>
        <v>45692</v>
      </c>
    </row>
    <row r="3" spans="1:16" ht="31">
      <c r="A3" s="35" t="s">
        <v>50</v>
      </c>
      <c r="B3" s="35" t="s">
        <v>57</v>
      </c>
      <c r="C3" s="35" t="s">
        <v>4</v>
      </c>
      <c r="D3" s="35" t="s">
        <v>5</v>
      </c>
      <c r="E3" s="35" t="s">
        <v>6</v>
      </c>
      <c r="F3" s="35" t="s">
        <v>7</v>
      </c>
      <c r="G3" s="35" t="s">
        <v>8</v>
      </c>
      <c r="H3" s="35" t="s">
        <v>9</v>
      </c>
      <c r="I3" s="35" t="s">
        <v>10</v>
      </c>
      <c r="J3" s="35" t="s">
        <v>58</v>
      </c>
      <c r="K3" s="35" t="s">
        <v>59</v>
      </c>
      <c r="L3" s="35" t="s">
        <v>60</v>
      </c>
      <c r="M3" s="35" t="s">
        <v>61</v>
      </c>
      <c r="N3" s="35" t="s">
        <v>62</v>
      </c>
      <c r="O3" s="35" t="s">
        <v>63</v>
      </c>
      <c r="P3" s="35" t="s">
        <v>64</v>
      </c>
    </row>
    <row r="4" spans="1:16" ht="29">
      <c r="A4" s="36">
        <v>1</v>
      </c>
      <c r="B4" s="36" t="s">
        <v>66</v>
      </c>
      <c r="C4" s="36" t="s">
        <v>11</v>
      </c>
      <c r="D4" s="36" t="s">
        <v>12</v>
      </c>
      <c r="E4" s="37" t="s">
        <v>74</v>
      </c>
      <c r="F4" s="37" t="s">
        <v>74</v>
      </c>
      <c r="G4" s="38">
        <v>22746</v>
      </c>
      <c r="H4" s="36" t="s">
        <v>14</v>
      </c>
      <c r="I4" s="38">
        <v>34248</v>
      </c>
      <c r="J4" s="38">
        <v>34248</v>
      </c>
      <c r="K4" s="39"/>
      <c r="L4" s="40">
        <v>0</v>
      </c>
      <c r="M4" s="41">
        <f ca="1">YEAR(TODAY())-YEAR(G4)</f>
        <v>63</v>
      </c>
      <c r="N4" s="37" t="s">
        <v>75</v>
      </c>
      <c r="O4" s="40">
        <v>233</v>
      </c>
      <c r="P4" s="40">
        <v>23</v>
      </c>
    </row>
    <row r="5" spans="1:16">
      <c r="A5" s="36">
        <v>2</v>
      </c>
      <c r="B5" s="36" t="s">
        <v>66</v>
      </c>
      <c r="C5" s="36" t="s">
        <v>11</v>
      </c>
      <c r="D5" s="36" t="s">
        <v>12</v>
      </c>
      <c r="E5" s="37" t="s">
        <v>74</v>
      </c>
      <c r="F5" s="37" t="s">
        <v>74</v>
      </c>
      <c r="G5" s="38">
        <v>21455</v>
      </c>
      <c r="H5" s="36" t="s">
        <v>17</v>
      </c>
      <c r="I5" s="38">
        <v>36381</v>
      </c>
      <c r="J5" s="38">
        <v>36381</v>
      </c>
      <c r="K5" s="39"/>
      <c r="L5" s="40">
        <v>0</v>
      </c>
      <c r="M5" s="41">
        <f t="shared" ref="M5:M19" ca="1" si="0">YEAR(TODAY())-YEAR(G5)</f>
        <v>67</v>
      </c>
      <c r="N5" s="37" t="s">
        <v>76</v>
      </c>
      <c r="O5" s="40">
        <v>407</v>
      </c>
      <c r="P5" s="40">
        <v>27</v>
      </c>
    </row>
    <row r="6" spans="1:16">
      <c r="A6" s="36">
        <v>3</v>
      </c>
      <c r="B6" s="36" t="s">
        <v>66</v>
      </c>
      <c r="C6" s="36" t="s">
        <v>11</v>
      </c>
      <c r="D6" s="36" t="s">
        <v>12</v>
      </c>
      <c r="E6" s="37" t="s">
        <v>74</v>
      </c>
      <c r="F6" s="37" t="s">
        <v>74</v>
      </c>
      <c r="G6" s="38">
        <v>25281</v>
      </c>
      <c r="H6" s="36" t="s">
        <v>17</v>
      </c>
      <c r="I6" s="38">
        <v>35571</v>
      </c>
      <c r="J6" s="38">
        <v>35571</v>
      </c>
      <c r="K6" s="39"/>
      <c r="L6" s="40">
        <v>0</v>
      </c>
      <c r="M6" s="41">
        <f t="shared" ca="1" si="0"/>
        <v>56</v>
      </c>
      <c r="N6" s="37" t="s">
        <v>34</v>
      </c>
      <c r="O6" s="40">
        <v>219</v>
      </c>
      <c r="P6" s="40">
        <v>15</v>
      </c>
    </row>
    <row r="7" spans="1:16">
      <c r="A7" s="36">
        <v>4</v>
      </c>
      <c r="B7" s="36" t="s">
        <v>66</v>
      </c>
      <c r="C7" s="36" t="s">
        <v>11</v>
      </c>
      <c r="D7" s="36" t="s">
        <v>12</v>
      </c>
      <c r="E7" s="37" t="s">
        <v>74</v>
      </c>
      <c r="F7" s="37" t="s">
        <v>74</v>
      </c>
      <c r="G7" s="38">
        <v>27823</v>
      </c>
      <c r="H7" s="36" t="s">
        <v>14</v>
      </c>
      <c r="I7" s="38">
        <v>40701</v>
      </c>
      <c r="J7" s="38">
        <v>40701</v>
      </c>
      <c r="K7" s="39"/>
      <c r="L7" s="40">
        <v>0</v>
      </c>
      <c r="M7" s="41">
        <f t="shared" ca="1" si="0"/>
        <v>49</v>
      </c>
      <c r="N7" s="37" t="s">
        <v>37</v>
      </c>
      <c r="O7" s="40">
        <v>407</v>
      </c>
      <c r="P7" s="40">
        <v>20</v>
      </c>
    </row>
    <row r="8" spans="1:16">
      <c r="A8" s="36">
        <v>5</v>
      </c>
      <c r="B8" s="36" t="s">
        <v>66</v>
      </c>
      <c r="C8" s="36" t="s">
        <v>11</v>
      </c>
      <c r="D8" s="36" t="s">
        <v>12</v>
      </c>
      <c r="E8" s="37" t="s">
        <v>77</v>
      </c>
      <c r="F8" s="37" t="s">
        <v>77</v>
      </c>
      <c r="G8" s="38">
        <v>22257</v>
      </c>
      <c r="H8" s="36" t="s">
        <v>17</v>
      </c>
      <c r="I8" s="38">
        <v>29334</v>
      </c>
      <c r="J8" s="38">
        <v>29334</v>
      </c>
      <c r="K8" s="39">
        <v>45168</v>
      </c>
      <c r="L8" s="40">
        <v>11311</v>
      </c>
      <c r="M8" s="41">
        <f t="shared" ca="1" si="0"/>
        <v>65</v>
      </c>
      <c r="N8" s="37" t="s">
        <v>37</v>
      </c>
      <c r="O8" s="40">
        <v>407</v>
      </c>
      <c r="P8" s="40">
        <v>19</v>
      </c>
    </row>
    <row r="9" spans="1:16">
      <c r="A9" s="36">
        <v>6</v>
      </c>
      <c r="B9" s="36" t="s">
        <v>66</v>
      </c>
      <c r="C9" s="36" t="s">
        <v>11</v>
      </c>
      <c r="D9" s="36" t="s">
        <v>12</v>
      </c>
      <c r="E9" s="37" t="s">
        <v>74</v>
      </c>
      <c r="F9" s="37" t="s">
        <v>74</v>
      </c>
      <c r="G9" s="38">
        <v>22569</v>
      </c>
      <c r="H9" s="36" t="s">
        <v>17</v>
      </c>
      <c r="I9" s="38">
        <v>35557</v>
      </c>
      <c r="J9" s="38">
        <v>35557</v>
      </c>
      <c r="K9" s="39"/>
      <c r="L9" s="40">
        <v>0</v>
      </c>
      <c r="M9" s="41">
        <f t="shared" ca="1" si="0"/>
        <v>64</v>
      </c>
      <c r="N9" s="37" t="s">
        <v>78</v>
      </c>
      <c r="O9" s="40">
        <v>222</v>
      </c>
      <c r="P9" s="40">
        <v>24</v>
      </c>
    </row>
    <row r="10" spans="1:16">
      <c r="A10" s="36">
        <v>7</v>
      </c>
      <c r="B10" s="36" t="s">
        <v>66</v>
      </c>
      <c r="C10" s="36" t="s">
        <v>11</v>
      </c>
      <c r="D10" s="36" t="s">
        <v>12</v>
      </c>
      <c r="E10" s="37" t="s">
        <v>79</v>
      </c>
      <c r="F10" s="37" t="s">
        <v>79</v>
      </c>
      <c r="G10" s="38">
        <v>23855</v>
      </c>
      <c r="H10" s="36" t="s">
        <v>14</v>
      </c>
      <c r="I10" s="38">
        <v>39904</v>
      </c>
      <c r="J10" s="38">
        <v>39904</v>
      </c>
      <c r="K10" s="39">
        <v>43906</v>
      </c>
      <c r="L10" s="40">
        <v>2859</v>
      </c>
      <c r="M10" s="41">
        <f t="shared" ca="1" si="0"/>
        <v>60</v>
      </c>
      <c r="N10" s="37" t="s">
        <v>78</v>
      </c>
      <c r="O10" s="40">
        <v>222</v>
      </c>
      <c r="P10" s="40">
        <v>24</v>
      </c>
    </row>
    <row r="11" spans="1:16">
      <c r="A11" s="36">
        <v>8</v>
      </c>
      <c r="B11" s="36" t="s">
        <v>66</v>
      </c>
      <c r="C11" s="36" t="s">
        <v>11</v>
      </c>
      <c r="D11" s="36" t="s">
        <v>12</v>
      </c>
      <c r="E11" s="37" t="s">
        <v>80</v>
      </c>
      <c r="F11" s="37" t="s">
        <v>80</v>
      </c>
      <c r="G11" s="38">
        <v>26755</v>
      </c>
      <c r="H11" s="36" t="s">
        <v>17</v>
      </c>
      <c r="I11" s="38">
        <v>39070</v>
      </c>
      <c r="J11" s="38">
        <v>39070</v>
      </c>
      <c r="K11" s="39"/>
      <c r="L11" s="40">
        <v>0</v>
      </c>
      <c r="M11" s="41">
        <f t="shared" ca="1" si="0"/>
        <v>52</v>
      </c>
      <c r="N11" s="37" t="s">
        <v>37</v>
      </c>
      <c r="O11" s="40">
        <v>407</v>
      </c>
      <c r="P11" s="40">
        <v>19</v>
      </c>
    </row>
    <row r="12" spans="1:16">
      <c r="A12" s="36">
        <v>9</v>
      </c>
      <c r="B12" s="36" t="s">
        <v>66</v>
      </c>
      <c r="C12" s="36" t="s">
        <v>11</v>
      </c>
      <c r="D12" s="36" t="s">
        <v>12</v>
      </c>
      <c r="E12" s="37" t="s">
        <v>74</v>
      </c>
      <c r="F12" s="37" t="s">
        <v>74</v>
      </c>
      <c r="G12" s="38">
        <v>27573</v>
      </c>
      <c r="H12" s="36" t="s">
        <v>14</v>
      </c>
      <c r="I12" s="38">
        <v>42164</v>
      </c>
      <c r="J12" s="38">
        <v>42164</v>
      </c>
      <c r="K12" s="39"/>
      <c r="L12" s="40">
        <v>0</v>
      </c>
      <c r="M12" s="41">
        <f t="shared" ca="1" si="0"/>
        <v>50</v>
      </c>
      <c r="N12" s="37" t="s">
        <v>34</v>
      </c>
      <c r="O12" s="40">
        <v>219</v>
      </c>
      <c r="P12" s="40">
        <v>18</v>
      </c>
    </row>
    <row r="13" spans="1:16">
      <c r="A13" s="36">
        <v>10</v>
      </c>
      <c r="B13" s="36" t="s">
        <v>66</v>
      </c>
      <c r="C13" s="36" t="s">
        <v>11</v>
      </c>
      <c r="D13" s="36" t="s">
        <v>12</v>
      </c>
      <c r="E13" s="37" t="s">
        <v>74</v>
      </c>
      <c r="F13" s="37" t="s">
        <v>74</v>
      </c>
      <c r="G13" s="38">
        <v>21251</v>
      </c>
      <c r="H13" s="36" t="s">
        <v>17</v>
      </c>
      <c r="I13" s="38">
        <v>34880</v>
      </c>
      <c r="J13" s="38">
        <v>34880</v>
      </c>
      <c r="K13" s="39">
        <v>44012</v>
      </c>
      <c r="L13" s="40">
        <v>6523</v>
      </c>
      <c r="M13" s="41">
        <f t="shared" ca="1" si="0"/>
        <v>67</v>
      </c>
      <c r="N13" s="37" t="s">
        <v>34</v>
      </c>
      <c r="O13" s="40">
        <v>219</v>
      </c>
      <c r="P13" s="40">
        <v>18</v>
      </c>
    </row>
    <row r="14" spans="1:16" ht="29">
      <c r="A14" s="36">
        <v>11</v>
      </c>
      <c r="B14" s="36" t="s">
        <v>66</v>
      </c>
      <c r="C14" s="36" t="s">
        <v>11</v>
      </c>
      <c r="D14" s="36" t="s">
        <v>12</v>
      </c>
      <c r="E14" s="37" t="s">
        <v>81</v>
      </c>
      <c r="F14" s="37" t="s">
        <v>81</v>
      </c>
      <c r="G14" s="38">
        <v>22637</v>
      </c>
      <c r="H14" s="36" t="s">
        <v>17</v>
      </c>
      <c r="I14" s="38">
        <v>34920</v>
      </c>
      <c r="J14" s="38">
        <v>34920</v>
      </c>
      <c r="K14" s="39"/>
      <c r="L14" s="40">
        <v>0</v>
      </c>
      <c r="M14" s="41">
        <f t="shared" ca="1" si="0"/>
        <v>64</v>
      </c>
      <c r="N14" s="37" t="s">
        <v>82</v>
      </c>
      <c r="O14" s="40">
        <v>480</v>
      </c>
      <c r="P14" s="40">
        <v>13</v>
      </c>
    </row>
    <row r="15" spans="1:16">
      <c r="A15" s="36">
        <v>12</v>
      </c>
      <c r="B15" s="36" t="s">
        <v>66</v>
      </c>
      <c r="C15" s="36" t="s">
        <v>11</v>
      </c>
      <c r="D15" s="36" t="s">
        <v>12</v>
      </c>
      <c r="E15" s="37" t="s">
        <v>83</v>
      </c>
      <c r="F15" s="37" t="s">
        <v>83</v>
      </c>
      <c r="G15" s="38">
        <v>32363</v>
      </c>
      <c r="H15" s="36" t="s">
        <v>14</v>
      </c>
      <c r="I15" s="38">
        <v>43361</v>
      </c>
      <c r="J15" s="38">
        <v>43361</v>
      </c>
      <c r="K15" s="39">
        <v>43957</v>
      </c>
      <c r="L15" s="40">
        <v>427</v>
      </c>
      <c r="M15" s="41">
        <f t="shared" ca="1" si="0"/>
        <v>37</v>
      </c>
      <c r="N15" s="37" t="s">
        <v>34</v>
      </c>
      <c r="O15" s="40">
        <v>219</v>
      </c>
      <c r="P15" s="40">
        <v>15</v>
      </c>
    </row>
    <row r="16" spans="1:16">
      <c r="A16" s="36">
        <v>13</v>
      </c>
      <c r="B16" s="36" t="s">
        <v>66</v>
      </c>
      <c r="C16" s="36" t="s">
        <v>11</v>
      </c>
      <c r="D16" s="36" t="s">
        <v>12</v>
      </c>
      <c r="E16" s="37" t="s">
        <v>74</v>
      </c>
      <c r="F16" s="37" t="s">
        <v>74</v>
      </c>
      <c r="G16" s="38">
        <v>30632</v>
      </c>
      <c r="H16" s="36" t="s">
        <v>14</v>
      </c>
      <c r="I16" s="38">
        <v>43047</v>
      </c>
      <c r="J16" s="38">
        <v>43047</v>
      </c>
      <c r="K16" s="39">
        <v>44027</v>
      </c>
      <c r="L16" s="40">
        <v>701</v>
      </c>
      <c r="M16" s="41">
        <f t="shared" ca="1" si="0"/>
        <v>42</v>
      </c>
      <c r="N16" s="37" t="s">
        <v>34</v>
      </c>
      <c r="O16" s="40">
        <v>219</v>
      </c>
      <c r="P16" s="40">
        <v>18</v>
      </c>
    </row>
    <row r="17" spans="1:16">
      <c r="A17" s="36">
        <v>14</v>
      </c>
      <c r="B17" s="36" t="s">
        <v>66</v>
      </c>
      <c r="C17" s="36" t="s">
        <v>11</v>
      </c>
      <c r="D17" s="36" t="s">
        <v>12</v>
      </c>
      <c r="E17" s="37" t="s">
        <v>74</v>
      </c>
      <c r="F17" s="37" t="s">
        <v>74</v>
      </c>
      <c r="G17" s="38">
        <v>19910</v>
      </c>
      <c r="H17" s="36" t="s">
        <v>17</v>
      </c>
      <c r="I17" s="38">
        <v>32030</v>
      </c>
      <c r="J17" s="38">
        <v>32030</v>
      </c>
      <c r="K17" s="39">
        <v>44407</v>
      </c>
      <c r="L17" s="40">
        <v>8842</v>
      </c>
      <c r="M17" s="41">
        <f t="shared" ca="1" si="0"/>
        <v>71</v>
      </c>
      <c r="N17" s="37" t="s">
        <v>37</v>
      </c>
      <c r="O17" s="40">
        <v>407</v>
      </c>
      <c r="P17" s="40">
        <v>27</v>
      </c>
    </row>
    <row r="18" spans="1:16">
      <c r="A18" s="36">
        <v>15</v>
      </c>
      <c r="B18" s="36" t="s">
        <v>66</v>
      </c>
      <c r="C18" s="36" t="s">
        <v>11</v>
      </c>
      <c r="D18" s="36" t="s">
        <v>12</v>
      </c>
      <c r="E18" s="37" t="s">
        <v>74</v>
      </c>
      <c r="F18" s="37" t="s">
        <v>74</v>
      </c>
      <c r="G18" s="38">
        <v>20867</v>
      </c>
      <c r="H18" s="36" t="s">
        <v>17</v>
      </c>
      <c r="I18" s="38">
        <v>30125</v>
      </c>
      <c r="J18" s="38">
        <v>37987</v>
      </c>
      <c r="K18" s="39">
        <v>44291</v>
      </c>
      <c r="L18" s="40">
        <v>4503</v>
      </c>
      <c r="M18" s="41">
        <f t="shared" ca="1" si="0"/>
        <v>68</v>
      </c>
      <c r="N18" s="37" t="s">
        <v>84</v>
      </c>
      <c r="O18" s="40">
        <v>314</v>
      </c>
      <c r="P18" s="40">
        <v>12</v>
      </c>
    </row>
    <row r="19" spans="1:16">
      <c r="A19" s="36">
        <v>16</v>
      </c>
      <c r="B19" s="36" t="s">
        <v>66</v>
      </c>
      <c r="C19" s="36" t="s">
        <v>11</v>
      </c>
      <c r="D19" s="36" t="s">
        <v>12</v>
      </c>
      <c r="E19" s="37" t="s">
        <v>74</v>
      </c>
      <c r="F19" s="37" t="s">
        <v>74</v>
      </c>
      <c r="G19" s="42">
        <v>28924</v>
      </c>
      <c r="H19" s="36" t="s">
        <v>14</v>
      </c>
      <c r="I19" s="38">
        <v>41585</v>
      </c>
      <c r="J19" s="38">
        <v>41585</v>
      </c>
      <c r="K19" s="39"/>
      <c r="L19" s="40">
        <v>0</v>
      </c>
      <c r="M19" s="41">
        <f t="shared" ca="1" si="0"/>
        <v>46</v>
      </c>
      <c r="N19" s="37" t="s">
        <v>34</v>
      </c>
      <c r="O19" s="40">
        <v>219</v>
      </c>
      <c r="P19" s="40">
        <v>15</v>
      </c>
    </row>
    <row r="20" spans="1:16" ht="40" customHeight="1">
      <c r="A20" s="27"/>
      <c r="B20" s="27"/>
      <c r="C20" s="20"/>
      <c r="D20" s="20"/>
      <c r="E20" s="20"/>
      <c r="F20" s="20"/>
      <c r="G20" s="20"/>
      <c r="H20" s="20"/>
      <c r="I20" s="20"/>
    </row>
    <row r="21" spans="1:16" ht="20.149999999999999" customHeight="1">
      <c r="A21" s="28"/>
      <c r="B21" s="28"/>
      <c r="C21" s="20"/>
      <c r="D21" s="20"/>
      <c r="E21" s="20"/>
      <c r="F21" s="20"/>
      <c r="G21" s="20"/>
      <c r="H21" s="20"/>
      <c r="I21" s="20"/>
    </row>
    <row r="22" spans="1:16" ht="20.149999999999999" customHeight="1">
      <c r="A22" s="23"/>
      <c r="B22" s="23"/>
      <c r="C22" s="20"/>
      <c r="D22" s="20"/>
      <c r="E22" s="20"/>
      <c r="F22" s="20"/>
      <c r="G22" s="20"/>
      <c r="H22" s="20"/>
      <c r="I22" s="20"/>
    </row>
    <row r="23" spans="1:16" ht="20.5" customHeight="1">
      <c r="A23" s="28" t="s">
        <v>27</v>
      </c>
      <c r="B23" s="28"/>
      <c r="C23" s="20"/>
      <c r="D23" s="20"/>
      <c r="E23" s="20"/>
      <c r="F23" s="20"/>
      <c r="G23" s="20"/>
      <c r="H23" s="20"/>
      <c r="I23" s="20"/>
    </row>
    <row r="24" spans="1:16" ht="20.149999999999999" customHeight="1">
      <c r="A24" s="28" t="s">
        <v>28</v>
      </c>
      <c r="B24" s="28"/>
      <c r="C24" s="20"/>
      <c r="D24" s="20"/>
      <c r="E24" s="20"/>
      <c r="F24" s="20"/>
      <c r="G24" s="20"/>
      <c r="H24" s="20"/>
      <c r="I24" s="20"/>
    </row>
  </sheetData>
  <mergeCells count="4">
    <mergeCell ref="A1:B1"/>
    <mergeCell ref="A21:B21"/>
    <mergeCell ref="A23:B23"/>
    <mergeCell ref="A24:B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2024</vt:lpstr>
      <vt:lpstr>2023</vt:lpstr>
      <vt:lpstr>2022</vt:lpstr>
      <vt:lpstr>2021</vt:lpstr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2025-02-03T23:34:40Z</dcterms:created>
  <dcterms:modified xsi:type="dcterms:W3CDTF">2025-02-04T15:06:51Z</dcterms:modified>
</cp:coreProperties>
</file>